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eg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KrosData\Export\"/>
    </mc:Choice>
  </mc:AlternateContent>
  <bookViews>
    <workbookView xWindow="0" yWindow="0" windowWidth="0" windowHeight="0"/>
  </bookViews>
  <sheets>
    <sheet name="Rekapitulace stavby" sheetId="1" r:id="rId1"/>
    <sheet name="PS 01 - Rekonstrukce tran..." sheetId="2" r:id="rId2"/>
    <sheet name="SO 999.98.98 - Všeobecný ..." sheetId="3" r:id="rId3"/>
  </sheets>
  <definedNames>
    <definedName name="_xlnm.Print_Area" localSheetId="0">'Rekapitulace stavby'!$D$4:$AO$76,'Rekapitulace stavby'!$C$82:$AQ$97</definedName>
    <definedName name="_xlnm.Print_Titles" localSheetId="0">'Rekapitulace stavby'!$92:$92</definedName>
    <definedName name="_xlnm._FilterDatabase" localSheetId="1" hidden="1">'PS 01 - Rekonstrukce tran...'!$C$123:$K$351</definedName>
    <definedName name="_xlnm.Print_Area" localSheetId="1">'PS 01 - Rekonstrukce tran...'!$C$4:$J$76,'PS 01 - Rekonstrukce tran...'!$C$82:$J$105,'PS 01 - Rekonstrukce tran...'!$C$111:$K$351</definedName>
    <definedName name="_xlnm.Print_Titles" localSheetId="1">'PS 01 - Rekonstrukce tran...'!$123:$123</definedName>
    <definedName name="_xlnm._FilterDatabase" localSheetId="2" hidden="1">'SO 999.98.98 - Všeobecný ...'!$C$117:$K$132</definedName>
    <definedName name="_xlnm.Print_Area" localSheetId="2">'SO 999.98.98 - Všeobecný ...'!$C$4:$J$76,'SO 999.98.98 - Všeobecný ...'!$C$82:$J$99,'SO 999.98.98 - Všeobecný ...'!$C$105:$K$132</definedName>
    <definedName name="_xlnm.Print_Titles" localSheetId="2">'SO 999.98.98 - Všeobecný ...'!$117:$117</definedName>
  </definedNames>
  <calcPr/>
</workbook>
</file>

<file path=xl/calcChain.xml><?xml version="1.0" encoding="utf-8"?>
<calcChain xmlns="http://schemas.openxmlformats.org/spreadsheetml/2006/main">
  <c i="3" l="1" r="J37"/>
  <c r="J36"/>
  <c i="1" r="AY96"/>
  <c i="3" r="J35"/>
  <c i="1" r="AX96"/>
  <c i="3" r="BI130"/>
  <c r="BH130"/>
  <c r="BG130"/>
  <c r="BF130"/>
  <c r="T130"/>
  <c r="R130"/>
  <c r="P130"/>
  <c r="BI127"/>
  <c r="BH127"/>
  <c r="BG127"/>
  <c r="BF127"/>
  <c r="T127"/>
  <c r="R127"/>
  <c r="P127"/>
  <c r="BI123"/>
  <c r="BH123"/>
  <c r="BG123"/>
  <c r="BF123"/>
  <c r="T123"/>
  <c r="R123"/>
  <c r="P123"/>
  <c r="BI120"/>
  <c r="BH120"/>
  <c r="BG120"/>
  <c r="BF120"/>
  <c r="T120"/>
  <c r="R120"/>
  <c r="P120"/>
  <c r="J115"/>
  <c r="F114"/>
  <c r="F112"/>
  <c r="E110"/>
  <c r="J92"/>
  <c r="F91"/>
  <c r="F89"/>
  <c r="E87"/>
  <c r="J21"/>
  <c r="E21"/>
  <c r="J114"/>
  <c r="J20"/>
  <c r="J18"/>
  <c r="E18"/>
  <c r="F115"/>
  <c r="J17"/>
  <c r="J12"/>
  <c r="J112"/>
  <c r="E7"/>
  <c r="E108"/>
  <c i="2" r="J37"/>
  <c r="J36"/>
  <c i="1" r="AY95"/>
  <c i="2" r="J35"/>
  <c i="1" r="AX95"/>
  <c i="2" r="BI350"/>
  <c r="BH350"/>
  <c r="BG350"/>
  <c r="BF350"/>
  <c r="T350"/>
  <c r="R350"/>
  <c r="P350"/>
  <c r="BI348"/>
  <c r="BH348"/>
  <c r="BG348"/>
  <c r="BF348"/>
  <c r="T348"/>
  <c r="R348"/>
  <c r="P348"/>
  <c r="BI346"/>
  <c r="BH346"/>
  <c r="BG346"/>
  <c r="BF346"/>
  <c r="T346"/>
  <c r="R346"/>
  <c r="P346"/>
  <c r="BI344"/>
  <c r="BH344"/>
  <c r="BG344"/>
  <c r="BF344"/>
  <c r="T344"/>
  <c r="R344"/>
  <c r="P344"/>
  <c r="BI342"/>
  <c r="BH342"/>
  <c r="BG342"/>
  <c r="BF342"/>
  <c r="T342"/>
  <c r="R342"/>
  <c r="P342"/>
  <c r="BI339"/>
  <c r="BH339"/>
  <c r="BG339"/>
  <c r="BF339"/>
  <c r="T339"/>
  <c r="R339"/>
  <c r="P339"/>
  <c r="BI337"/>
  <c r="BH337"/>
  <c r="BG337"/>
  <c r="BF337"/>
  <c r="T337"/>
  <c r="R337"/>
  <c r="P337"/>
  <c r="BI334"/>
  <c r="BH334"/>
  <c r="BG334"/>
  <c r="BF334"/>
  <c r="T334"/>
  <c r="R334"/>
  <c r="P334"/>
  <c r="BI332"/>
  <c r="BH332"/>
  <c r="BG332"/>
  <c r="BF332"/>
  <c r="T332"/>
  <c r="R332"/>
  <c r="P332"/>
  <c r="BI330"/>
  <c r="BH330"/>
  <c r="BG330"/>
  <c r="BF330"/>
  <c r="T330"/>
  <c r="R330"/>
  <c r="P330"/>
  <c r="BI326"/>
  <c r="BH326"/>
  <c r="BG326"/>
  <c r="BF326"/>
  <c r="T326"/>
  <c r="R326"/>
  <c r="P326"/>
  <c r="BI323"/>
  <c r="BH323"/>
  <c r="BG323"/>
  <c r="BF323"/>
  <c r="T323"/>
  <c r="R323"/>
  <c r="P323"/>
  <c r="BI321"/>
  <c r="BH321"/>
  <c r="BG321"/>
  <c r="BF321"/>
  <c r="T321"/>
  <c r="R321"/>
  <c r="P321"/>
  <c r="BI318"/>
  <c r="BH318"/>
  <c r="BG318"/>
  <c r="BF318"/>
  <c r="T318"/>
  <c r="R318"/>
  <c r="P318"/>
  <c r="BI315"/>
  <c r="BH315"/>
  <c r="BG315"/>
  <c r="BF315"/>
  <c r="T315"/>
  <c r="R315"/>
  <c r="P315"/>
  <c r="BI313"/>
  <c r="BH313"/>
  <c r="BG313"/>
  <c r="BF313"/>
  <c r="T313"/>
  <c r="R313"/>
  <c r="P313"/>
  <c r="BI311"/>
  <c r="BH311"/>
  <c r="BG311"/>
  <c r="BF311"/>
  <c r="T311"/>
  <c r="R311"/>
  <c r="P311"/>
  <c r="BI309"/>
  <c r="BH309"/>
  <c r="BG309"/>
  <c r="BF309"/>
  <c r="T309"/>
  <c r="R309"/>
  <c r="P309"/>
  <c r="BI306"/>
  <c r="BH306"/>
  <c r="BG306"/>
  <c r="BF306"/>
  <c r="T306"/>
  <c r="R306"/>
  <c r="P306"/>
  <c r="BI304"/>
  <c r="BH304"/>
  <c r="BG304"/>
  <c r="BF304"/>
  <c r="T304"/>
  <c r="R304"/>
  <c r="P304"/>
  <c r="BI301"/>
  <c r="BH301"/>
  <c r="BG301"/>
  <c r="BF301"/>
  <c r="T301"/>
  <c r="R301"/>
  <c r="P301"/>
  <c r="BI298"/>
  <c r="BH298"/>
  <c r="BG298"/>
  <c r="BF298"/>
  <c r="T298"/>
  <c r="R298"/>
  <c r="P298"/>
  <c r="BI296"/>
  <c r="BH296"/>
  <c r="BG296"/>
  <c r="BF296"/>
  <c r="T296"/>
  <c r="R296"/>
  <c r="P296"/>
  <c r="BI294"/>
  <c r="BH294"/>
  <c r="BG294"/>
  <c r="BF294"/>
  <c r="T294"/>
  <c r="R294"/>
  <c r="P294"/>
  <c r="BI292"/>
  <c r="BH292"/>
  <c r="BG292"/>
  <c r="BF292"/>
  <c r="T292"/>
  <c r="R292"/>
  <c r="P292"/>
  <c r="BI289"/>
  <c r="BH289"/>
  <c r="BG289"/>
  <c r="BF289"/>
  <c r="T289"/>
  <c r="R289"/>
  <c r="P289"/>
  <c r="BI286"/>
  <c r="BH286"/>
  <c r="BG286"/>
  <c r="BF286"/>
  <c r="T286"/>
  <c r="R286"/>
  <c r="P286"/>
  <c r="BI283"/>
  <c r="BH283"/>
  <c r="BG283"/>
  <c r="BF283"/>
  <c r="T283"/>
  <c r="R283"/>
  <c r="P283"/>
  <c r="BI280"/>
  <c r="BH280"/>
  <c r="BG280"/>
  <c r="BF280"/>
  <c r="T280"/>
  <c r="R280"/>
  <c r="P280"/>
  <c r="BI273"/>
  <c r="BH273"/>
  <c r="BG273"/>
  <c r="BF273"/>
  <c r="T273"/>
  <c r="R273"/>
  <c r="P273"/>
  <c r="BI267"/>
  <c r="BH267"/>
  <c r="BG267"/>
  <c r="BF267"/>
  <c r="T267"/>
  <c r="R267"/>
  <c r="P267"/>
  <c r="BI263"/>
  <c r="BH263"/>
  <c r="BG263"/>
  <c r="BF263"/>
  <c r="T263"/>
  <c r="R263"/>
  <c r="P263"/>
  <c r="BI260"/>
  <c r="BH260"/>
  <c r="BG260"/>
  <c r="BF260"/>
  <c r="T260"/>
  <c r="R260"/>
  <c r="P260"/>
  <c r="BI257"/>
  <c r="BH257"/>
  <c r="BG257"/>
  <c r="BF257"/>
  <c r="T257"/>
  <c r="R257"/>
  <c r="P257"/>
  <c r="BI253"/>
  <c r="BH253"/>
  <c r="BG253"/>
  <c r="BF253"/>
  <c r="T253"/>
  <c r="R253"/>
  <c r="P253"/>
  <c r="BI250"/>
  <c r="BH250"/>
  <c r="BG250"/>
  <c r="BF250"/>
  <c r="T250"/>
  <c r="R250"/>
  <c r="P250"/>
  <c r="BI247"/>
  <c r="BH247"/>
  <c r="BG247"/>
  <c r="BF247"/>
  <c r="T247"/>
  <c r="R247"/>
  <c r="P247"/>
  <c r="BI244"/>
  <c r="BH244"/>
  <c r="BG244"/>
  <c r="BF244"/>
  <c r="T244"/>
  <c r="R244"/>
  <c r="P244"/>
  <c r="BI241"/>
  <c r="BH241"/>
  <c r="BG241"/>
  <c r="BF241"/>
  <c r="T241"/>
  <c r="R241"/>
  <c r="P241"/>
  <c r="BI238"/>
  <c r="BH238"/>
  <c r="BG238"/>
  <c r="BF238"/>
  <c r="T238"/>
  <c r="R238"/>
  <c r="P238"/>
  <c r="BI235"/>
  <c r="BH235"/>
  <c r="BG235"/>
  <c r="BF235"/>
  <c r="T235"/>
  <c r="R235"/>
  <c r="P235"/>
  <c r="BI232"/>
  <c r="BH232"/>
  <c r="BG232"/>
  <c r="BF232"/>
  <c r="T232"/>
  <c r="R232"/>
  <c r="P232"/>
  <c r="BI228"/>
  <c r="BH228"/>
  <c r="BG228"/>
  <c r="BF228"/>
  <c r="T228"/>
  <c r="R228"/>
  <c r="P228"/>
  <c r="BI226"/>
  <c r="BH226"/>
  <c r="BG226"/>
  <c r="BF226"/>
  <c r="T226"/>
  <c r="R226"/>
  <c r="P226"/>
  <c r="BI224"/>
  <c r="BH224"/>
  <c r="BG224"/>
  <c r="BF224"/>
  <c r="T224"/>
  <c r="R224"/>
  <c r="P224"/>
  <c r="BI221"/>
  <c r="BH221"/>
  <c r="BG221"/>
  <c r="BF221"/>
  <c r="T221"/>
  <c r="R221"/>
  <c r="P221"/>
  <c r="BI218"/>
  <c r="BH218"/>
  <c r="BG218"/>
  <c r="BF218"/>
  <c r="T218"/>
  <c r="R218"/>
  <c r="P218"/>
  <c r="BI216"/>
  <c r="BH216"/>
  <c r="BG216"/>
  <c r="BF216"/>
  <c r="T216"/>
  <c r="R216"/>
  <c r="P216"/>
  <c r="BI213"/>
  <c r="BH213"/>
  <c r="BG213"/>
  <c r="BF213"/>
  <c r="T213"/>
  <c r="R213"/>
  <c r="P213"/>
  <c r="BI211"/>
  <c r="BH211"/>
  <c r="BG211"/>
  <c r="BF211"/>
  <c r="T211"/>
  <c r="R211"/>
  <c r="P211"/>
  <c r="BI208"/>
  <c r="BH208"/>
  <c r="BG208"/>
  <c r="BF208"/>
  <c r="T208"/>
  <c r="R208"/>
  <c r="P208"/>
  <c r="BI204"/>
  <c r="BH204"/>
  <c r="BG204"/>
  <c r="BF204"/>
  <c r="T204"/>
  <c r="R204"/>
  <c r="P204"/>
  <c r="BI201"/>
  <c r="BH201"/>
  <c r="BG201"/>
  <c r="BF201"/>
  <c r="T201"/>
  <c r="R201"/>
  <c r="P201"/>
  <c r="BI198"/>
  <c r="BH198"/>
  <c r="BG198"/>
  <c r="BF198"/>
  <c r="T198"/>
  <c r="R198"/>
  <c r="P198"/>
  <c r="BI195"/>
  <c r="BH195"/>
  <c r="BG195"/>
  <c r="BF195"/>
  <c r="T195"/>
  <c r="R195"/>
  <c r="P195"/>
  <c r="BI187"/>
  <c r="BH187"/>
  <c r="BG187"/>
  <c r="BF187"/>
  <c r="T187"/>
  <c r="R187"/>
  <c r="P187"/>
  <c r="BI185"/>
  <c r="BH185"/>
  <c r="BG185"/>
  <c r="BF185"/>
  <c r="T185"/>
  <c r="R185"/>
  <c r="P185"/>
  <c r="BI182"/>
  <c r="BH182"/>
  <c r="BG182"/>
  <c r="BF182"/>
  <c r="T182"/>
  <c r="R182"/>
  <c r="P182"/>
  <c r="BI179"/>
  <c r="BH179"/>
  <c r="BG179"/>
  <c r="BF179"/>
  <c r="T179"/>
  <c r="R179"/>
  <c r="P179"/>
  <c r="BI176"/>
  <c r="BH176"/>
  <c r="BG176"/>
  <c r="BF176"/>
  <c r="T176"/>
  <c r="R176"/>
  <c r="P176"/>
  <c r="BI173"/>
  <c r="BH173"/>
  <c r="BG173"/>
  <c r="BF173"/>
  <c r="T173"/>
  <c r="R173"/>
  <c r="P173"/>
  <c r="BI170"/>
  <c r="BH170"/>
  <c r="BG170"/>
  <c r="BF170"/>
  <c r="T170"/>
  <c r="R170"/>
  <c r="P170"/>
  <c r="BI167"/>
  <c r="BH167"/>
  <c r="BG167"/>
  <c r="BF167"/>
  <c r="T167"/>
  <c r="R167"/>
  <c r="P167"/>
  <c r="BI164"/>
  <c r="BH164"/>
  <c r="BG164"/>
  <c r="BF164"/>
  <c r="T164"/>
  <c r="R164"/>
  <c r="P164"/>
  <c r="BI161"/>
  <c r="BH161"/>
  <c r="BG161"/>
  <c r="BF161"/>
  <c r="T161"/>
  <c r="R161"/>
  <c r="P161"/>
  <c r="BI158"/>
  <c r="BH158"/>
  <c r="BG158"/>
  <c r="BF158"/>
  <c r="T158"/>
  <c r="R158"/>
  <c r="P158"/>
  <c r="BI155"/>
  <c r="BH155"/>
  <c r="BG155"/>
  <c r="BF155"/>
  <c r="T155"/>
  <c r="R155"/>
  <c r="P155"/>
  <c r="BI152"/>
  <c r="BH152"/>
  <c r="BG152"/>
  <c r="BF152"/>
  <c r="T152"/>
  <c r="R152"/>
  <c r="P152"/>
  <c r="BI149"/>
  <c r="BH149"/>
  <c r="BG149"/>
  <c r="BF149"/>
  <c r="T149"/>
  <c r="R149"/>
  <c r="P149"/>
  <c r="BI146"/>
  <c r="BH146"/>
  <c r="BG146"/>
  <c r="BF146"/>
  <c r="T146"/>
  <c r="R146"/>
  <c r="P146"/>
  <c r="BI142"/>
  <c r="BH142"/>
  <c r="BG142"/>
  <c r="BF142"/>
  <c r="T142"/>
  <c r="R142"/>
  <c r="P142"/>
  <c r="BI139"/>
  <c r="BH139"/>
  <c r="BG139"/>
  <c r="BF139"/>
  <c r="T139"/>
  <c r="R139"/>
  <c r="P139"/>
  <c r="BI136"/>
  <c r="BH136"/>
  <c r="BG136"/>
  <c r="BF136"/>
  <c r="T136"/>
  <c r="R136"/>
  <c r="P136"/>
  <c r="BI130"/>
  <c r="BH130"/>
  <c r="BG130"/>
  <c r="BF130"/>
  <c r="T130"/>
  <c r="R130"/>
  <c r="P130"/>
  <c r="BI127"/>
  <c r="BH127"/>
  <c r="BG127"/>
  <c r="BF127"/>
  <c r="T127"/>
  <c r="R127"/>
  <c r="P127"/>
  <c r="J121"/>
  <c r="F120"/>
  <c r="F118"/>
  <c r="E116"/>
  <c r="J92"/>
  <c r="F91"/>
  <c r="F89"/>
  <c r="E87"/>
  <c r="J21"/>
  <c r="E21"/>
  <c r="J120"/>
  <c r="J20"/>
  <c r="J18"/>
  <c r="E18"/>
  <c r="F121"/>
  <c r="J17"/>
  <c r="J12"/>
  <c r="J118"/>
  <c r="E7"/>
  <c r="E114"/>
  <c i="1" r="L90"/>
  <c r="AM90"/>
  <c r="AM89"/>
  <c r="L89"/>
  <c r="AM87"/>
  <c r="L87"/>
  <c r="L85"/>
  <c r="L84"/>
  <c i="3" r="J130"/>
  <c i="2" r="BK350"/>
  <c r="J323"/>
  <c r="J321"/>
  <c r="BK313"/>
  <c r="J306"/>
  <c r="J301"/>
  <c r="BK216"/>
  <c r="J211"/>
  <c r="J208"/>
  <c r="BK185"/>
  <c r="J173"/>
  <c r="J158"/>
  <c r="J142"/>
  <c r="J139"/>
  <c r="BK130"/>
  <c r="J348"/>
  <c r="BK342"/>
  <c r="BK339"/>
  <c r="J326"/>
  <c r="BK323"/>
  <c r="BK309"/>
  <c r="BK306"/>
  <c r="J304"/>
  <c r="J289"/>
  <c r="J273"/>
  <c r="BK263"/>
  <c r="BK260"/>
  <c r="BK257"/>
  <c r="J250"/>
  <c r="J235"/>
  <c r="BK228"/>
  <c r="J226"/>
  <c r="BK161"/>
  <c r="J149"/>
  <c i="1" r="AS94"/>
  <c i="2" r="BK321"/>
  <c r="J311"/>
  <c r="BK301"/>
  <c r="J298"/>
  <c r="J294"/>
  <c r="J286"/>
  <c r="BK280"/>
  <c r="J267"/>
  <c r="BK253"/>
  <c r="BK250"/>
  <c r="BK232"/>
  <c r="J218"/>
  <c r="J213"/>
  <c r="BK170"/>
  <c r="BK149"/>
  <c r="BK139"/>
  <c i="3" r="BK123"/>
  <c r="BK120"/>
  <c r="J120"/>
  <c i="2" r="BK337"/>
  <c r="J334"/>
  <c r="BK332"/>
  <c r="BK326"/>
  <c r="J318"/>
  <c r="BK294"/>
  <c r="J292"/>
  <c r="BK289"/>
  <c r="J263"/>
  <c r="J260"/>
  <c r="BK247"/>
  <c r="J244"/>
  <c r="J238"/>
  <c r="BK235"/>
  <c r="J224"/>
  <c r="J221"/>
  <c r="BK211"/>
  <c r="BK182"/>
  <c r="J179"/>
  <c r="J176"/>
  <c r="J164"/>
  <c r="BK155"/>
  <c r="J152"/>
  <c r="J146"/>
  <c r="BK142"/>
  <c r="J350"/>
  <c r="BK348"/>
  <c r="J346"/>
  <c r="J344"/>
  <c r="J342"/>
  <c r="J339"/>
  <c r="J332"/>
  <c r="J315"/>
  <c r="BK286"/>
  <c r="BK273"/>
  <c r="BK238"/>
  <c r="BK218"/>
  <c r="BK208"/>
  <c r="BK195"/>
  <c r="BK176"/>
  <c r="J170"/>
  <c r="J130"/>
  <c r="BK330"/>
  <c r="BK318"/>
  <c r="BK311"/>
  <c r="J309"/>
  <c r="J127"/>
  <c r="BK334"/>
  <c r="J330"/>
  <c r="BK315"/>
  <c r="J296"/>
  <c r="BK292"/>
  <c r="BK283"/>
  <c r="J228"/>
  <c r="BK221"/>
  <c r="J204"/>
  <c r="J201"/>
  <c r="BK198"/>
  <c r="BK167"/>
  <c r="BK152"/>
  <c r="BK146"/>
  <c r="J136"/>
  <c i="3" r="BK130"/>
  <c r="BK127"/>
  <c r="J127"/>
  <c i="2" r="J280"/>
  <c r="BK241"/>
  <c r="BK226"/>
  <c r="BK201"/>
  <c r="J195"/>
  <c r="J185"/>
  <c r="BK179"/>
  <c r="J283"/>
  <c r="BK267"/>
  <c r="J253"/>
  <c r="J241"/>
  <c r="J232"/>
  <c r="BK224"/>
  <c r="J216"/>
  <c r="BK213"/>
  <c r="BK204"/>
  <c r="J198"/>
  <c r="BK164"/>
  <c r="BK127"/>
  <c r="BK346"/>
  <c r="BK344"/>
  <c r="J337"/>
  <c r="J313"/>
  <c r="BK304"/>
  <c r="BK298"/>
  <c r="BK296"/>
  <c r="J257"/>
  <c r="J247"/>
  <c r="BK244"/>
  <c r="BK187"/>
  <c r="J182"/>
  <c r="J161"/>
  <c r="J155"/>
  <c i="3" r="J123"/>
  <c i="2" r="J187"/>
  <c r="BK173"/>
  <c r="J167"/>
  <c r="BK158"/>
  <c r="BK136"/>
  <c l="1" r="BK126"/>
  <c r="T126"/>
  <c r="T145"/>
  <c r="P207"/>
  <c r="BK256"/>
  <c r="J256"/>
  <c r="J103"/>
  <c r="P126"/>
  <c r="P145"/>
  <c i="3" r="BK119"/>
  <c i="2" r="P256"/>
  <c r="P329"/>
  <c r="BK145"/>
  <c r="J145"/>
  <c r="J99"/>
  <c r="BK207"/>
  <c r="J207"/>
  <c r="J100"/>
  <c r="R207"/>
  <c r="R231"/>
  <c i="3" r="P119"/>
  <c r="T119"/>
  <c r="R119"/>
  <c r="BK126"/>
  <c r="J126"/>
  <c r="J98"/>
  <c i="2" r="T207"/>
  <c r="T231"/>
  <c r="T256"/>
  <c r="T329"/>
  <c i="3" r="P126"/>
  <c i="2" r="BK231"/>
  <c r="J231"/>
  <c r="J102"/>
  <c r="P231"/>
  <c r="P230"/>
  <c r="R256"/>
  <c r="BK329"/>
  <c r="J329"/>
  <c r="J104"/>
  <c r="R329"/>
  <c i="3" r="R126"/>
  <c i="2" r="R126"/>
  <c r="R145"/>
  <c i="3" r="T126"/>
  <c i="2" r="BE146"/>
  <c r="BE176"/>
  <c i="3" r="BE123"/>
  <c i="2" r="BE170"/>
  <c r="BE185"/>
  <c r="BE226"/>
  <c r="BE232"/>
  <c r="BE301"/>
  <c r="BE309"/>
  <c r="BE326"/>
  <c r="BE339"/>
  <c i="3" r="BE127"/>
  <c i="2" r="E85"/>
  <c r="J91"/>
  <c r="BE139"/>
  <c r="BE142"/>
  <c r="BE149"/>
  <c r="BE155"/>
  <c r="BE158"/>
  <c r="BE161"/>
  <c r="BE228"/>
  <c r="BE260"/>
  <c r="F92"/>
  <c r="BE136"/>
  <c r="BE187"/>
  <c r="BE195"/>
  <c r="BE224"/>
  <c r="BE235"/>
  <c r="BE250"/>
  <c r="BE241"/>
  <c r="BE257"/>
  <c r="BE311"/>
  <c r="BE348"/>
  <c r="BE323"/>
  <c r="BE332"/>
  <c r="BE182"/>
  <c r="BE198"/>
  <c r="BE201"/>
  <c r="BE204"/>
  <c r="BE263"/>
  <c r="BE289"/>
  <c r="BE294"/>
  <c r="BE304"/>
  <c r="BE318"/>
  <c r="BE342"/>
  <c r="BE344"/>
  <c r="BE213"/>
  <c r="BE267"/>
  <c r="BE273"/>
  <c r="BE283"/>
  <c r="BE286"/>
  <c r="BE313"/>
  <c i="3" r="E85"/>
  <c r="J89"/>
  <c r="J91"/>
  <c r="F92"/>
  <c r="BE120"/>
  <c i="2" r="BE164"/>
  <c r="BE173"/>
  <c r="BE208"/>
  <c r="BE211"/>
  <c r="BE216"/>
  <c r="BE238"/>
  <c r="BE247"/>
  <c r="BE292"/>
  <c r="BE296"/>
  <c r="BE306"/>
  <c i="3" r="BE130"/>
  <c i="2" r="J89"/>
  <c r="BE127"/>
  <c r="BE130"/>
  <c r="BE167"/>
  <c r="BE179"/>
  <c r="BE244"/>
  <c r="BE253"/>
  <c r="BE280"/>
  <c r="BE298"/>
  <c r="BE315"/>
  <c r="BE321"/>
  <c r="BE334"/>
  <c r="BE350"/>
  <c r="BE152"/>
  <c r="BE218"/>
  <c r="BE221"/>
  <c r="BE330"/>
  <c r="BE337"/>
  <c r="BE346"/>
  <c r="F37"/>
  <c i="1" r="BD95"/>
  <c i="3" r="F35"/>
  <c i="1" r="BB96"/>
  <c i="3" r="J34"/>
  <c i="1" r="AW96"/>
  <c i="2" r="F34"/>
  <c i="1" r="BA95"/>
  <c i="2" r="F36"/>
  <c i="1" r="BC95"/>
  <c i="3" r="F34"/>
  <c i="1" r="BA96"/>
  <c i="3" r="F37"/>
  <c i="1" r="BD96"/>
  <c i="2" r="F35"/>
  <c i="1" r="BB95"/>
  <c i="3" r="F36"/>
  <c i="1" r="BC96"/>
  <c i="2" r="J34"/>
  <c i="1" r="AW95"/>
  <c i="3" l="1" r="BK118"/>
  <c r="J118"/>
  <c r="J96"/>
  <c i="2" r="P125"/>
  <c r="P124"/>
  <c i="1" r="AU95"/>
  <c i="3" r="T118"/>
  <c i="2" r="R125"/>
  <c r="T125"/>
  <c i="3" r="R118"/>
  <c r="P118"/>
  <c i="1" r="AU96"/>
  <c i="2" r="BK125"/>
  <c r="J125"/>
  <c r="J97"/>
  <c r="T230"/>
  <c r="R230"/>
  <c r="J126"/>
  <c r="J98"/>
  <c i="3" r="J119"/>
  <c r="J97"/>
  <c i="2" r="BK230"/>
  <c r="J230"/>
  <c r="J101"/>
  <c i="1" r="BB94"/>
  <c r="AX94"/>
  <c r="BC94"/>
  <c r="AY94"/>
  <c r="BA94"/>
  <c r="W30"/>
  <c i="2" r="J33"/>
  <c i="1" r="AV95"/>
  <c r="AT95"/>
  <c r="BD94"/>
  <c r="W33"/>
  <c i="3" r="F33"/>
  <c i="1" r="AZ96"/>
  <c i="2" r="F33"/>
  <c i="1" r="AZ95"/>
  <c i="3" r="J33"/>
  <c i="1" r="AV96"/>
  <c r="AT96"/>
  <c i="2" l="1" r="T124"/>
  <c r="R124"/>
  <c r="BK124"/>
  <c r="J124"/>
  <c r="J96"/>
  <c i="1" r="AU94"/>
  <c r="W32"/>
  <c r="AW94"/>
  <c r="AK30"/>
  <c r="W31"/>
  <c i="3" r="J30"/>
  <c i="1" r="AG96"/>
  <c r="AN96"/>
  <c r="AZ94"/>
  <c r="AV94"/>
  <c r="AK29"/>
  <c i="3" l="1" r="J39"/>
  <c i="2" r="J30"/>
  <c i="1" r="AG95"/>
  <c r="AN95"/>
  <c r="W29"/>
  <c r="AT94"/>
  <c i="2" l="1" r="J39"/>
  <c i="1" r="AG94"/>
  <c r="AK26"/>
  <c r="AK35"/>
  <c l="1" r="AN94"/>
</calcChain>
</file>

<file path=xl/sharedStrings.xml><?xml version="1.0" encoding="utf-8"?>
<sst xmlns="http://schemas.openxmlformats.org/spreadsheetml/2006/main">
  <si>
    <t>Export Komplet</t>
  </si>
  <si>
    <t/>
  </si>
  <si>
    <t>2.0</t>
  </si>
  <si>
    <t>ZAMOK</t>
  </si>
  <si>
    <t>False</t>
  </si>
  <si>
    <t>{d78a307b-cf0f-4f68-a204-d798e975e6a5}</t>
  </si>
  <si>
    <t>0,01</t>
  </si>
  <si>
    <t>21</t>
  </si>
  <si>
    <t>12</t>
  </si>
  <si>
    <t>REKAPITULACE STAVBY</t>
  </si>
  <si>
    <t xml:space="preserve">v ---  níže se nacházejí doplnkové a pomocné údaje k sestavám  --- v</t>
  </si>
  <si>
    <t>Návod na vyplnění</t>
  </si>
  <si>
    <t>0,001</t>
  </si>
  <si>
    <t>Kód:</t>
  </si>
  <si>
    <t>XXXXXXX</t>
  </si>
  <si>
    <t xml:space="preserve">Měnit lze pouze buňky se žlutým podbarvením!_x000d_
_x000d_
1) na prvním listu Rekapitulace stavby vyplňte v sestavě_x000d_
_x000d_
    a) Souhrnný list_x000d_
       - údaje o Uchazeči_x000d_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Uchazeči, pokud se liší od údajů o Uchazeči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</si>
  <si>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Stavba:</t>
  </si>
  <si>
    <t xml:space="preserve"> Úspory v LDS – Královéhradecký kraj</t>
  </si>
  <si>
    <t>KSO:</t>
  </si>
  <si>
    <t>CC-CZ:</t>
  </si>
  <si>
    <t>Místo:</t>
  </si>
  <si>
    <t>Královéhradecký kraj</t>
  </si>
  <si>
    <t>Datum:</t>
  </si>
  <si>
    <t>12. 12. 2025</t>
  </si>
  <si>
    <t>Zadavatel:</t>
  </si>
  <si>
    <t>IČ:</t>
  </si>
  <si>
    <t>70994234</t>
  </si>
  <si>
    <t>Správa železnic, s.o. OŘ Hradec Králové</t>
  </si>
  <si>
    <t>DIČ:</t>
  </si>
  <si>
    <t>CZ70994234</t>
  </si>
  <si>
    <t>Uchazeč:</t>
  </si>
  <si>
    <t>Vyplň údaj</t>
  </si>
  <si>
    <t>Projektant:</t>
  </si>
  <si>
    <t xml:space="preserve"> </t>
  </si>
  <si>
    <t>True</t>
  </si>
  <si>
    <t>Zpracovatel:</t>
  </si>
  <si>
    <t>Jiří Feltl / Kontroloval: Roman Švejda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</si>
  <si>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</si>
  <si>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</si>
  <si>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</si>
  <si>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</si>
  <si>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</si>
  <si>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</si>
  <si>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</si>
  <si>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</si>
  <si>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</si>
  <si>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</si>
  <si>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</si>
  <si>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</si>
  <si>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</si>
  <si>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</si>
  <si>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</si>
  <si>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</si>
  <si>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</si>
  <si>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</si>
  <si>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</si>
  <si>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</si>
  <si>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</si>
  <si>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</si>
  <si>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</si>
  <si>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</si>
  <si>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</si>
  <si>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</si>
  <si>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</si>
  <si>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</si>
  <si>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</si>
  <si>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</si>
  <si>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</si>
  <si>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</si>
  <si>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</si>
  <si>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</si>
  <si>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</si>
  <si>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</si>
  <si>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</si>
  <si>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</si>
  <si>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</si>
  <si>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</si>
  <si>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</si>
  <si>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</si>
  <si>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</si>
  <si>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</si>
  <si>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</si>
  <si>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/</t>
  </si>
  <si>
    <t>PS 01</t>
  </si>
  <si>
    <t>Rekonstrukce transformátorů</t>
  </si>
  <si>
    <t>STA</t>
  </si>
  <si>
    <t>1</t>
  </si>
  <si>
    <t>{18f843a5-c129-4677-b155-f6abb85c2094}</t>
  </si>
  <si>
    <t>2</t>
  </si>
  <si>
    <t>SO 999.98.98</t>
  </si>
  <si>
    <t>Všeobecný objekt</t>
  </si>
  <si>
    <t>{472c3fb7-90a3-4845-8234-cd8f6a804889}</t>
  </si>
  <si>
    <t>KRYCÍ LIST SOUPISU PRACÍ</t>
  </si>
  <si>
    <t>Objekt:</t>
  </si>
  <si>
    <t>PS 01 - Rekonstrukce transformátorů</t>
  </si>
  <si>
    <t>REKAPITULACE ČLENĚNÍ SOUPISU PRACÍ</t>
  </si>
  <si>
    <t>Kód dílu - Popis</t>
  </si>
  <si>
    <t>Cena celkem [CZK]</t>
  </si>
  <si>
    <t>Náklady ze soupisu prací</t>
  </si>
  <si>
    <t>-1</t>
  </si>
  <si>
    <t>NAD01 - žst. Teplice nad Metují</t>
  </si>
  <si>
    <t xml:space="preserve">    OST01 - Demontáže</t>
  </si>
  <si>
    <t xml:space="preserve">    OST02 - Elektro</t>
  </si>
  <si>
    <t xml:space="preserve">    OST03 - Ostatní</t>
  </si>
  <si>
    <t>NAD02 - žst. Trutnov</t>
  </si>
  <si>
    <t xml:space="preserve">    OST04 - Demontáže</t>
  </si>
  <si>
    <t xml:space="preserve">    OST05 - Elektro</t>
  </si>
  <si>
    <t xml:space="preserve">    OST06 - Ostatní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</si>
  <si>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</si>
  <si>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</si>
  <si>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</si>
  <si>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</si>
  <si>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</si>
  <si>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</si>
  <si>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</si>
  <si>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</si>
  <si>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</si>
  <si>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</si>
  <si>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</si>
  <si>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</si>
  <si>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</si>
  <si>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NAD01</t>
  </si>
  <si>
    <t>žst. Teplice nad Metují</t>
  </si>
  <si>
    <t>ROZPOCET</t>
  </si>
  <si>
    <t>OST01</t>
  </si>
  <si>
    <t>Demontáže</t>
  </si>
  <si>
    <t>K</t>
  </si>
  <si>
    <t>745Z11</t>
  </si>
  <si>
    <t>DEMONTÁŽ - VYPNUTÍ ZAŘÍZENÍ A ZAJIŠTĚNÍ STAVENIŠTĚ, ROZSAH TS NEBO PODOBNÉHO OBJEKTU</t>
  </si>
  <si>
    <t>KUS</t>
  </si>
  <si>
    <t>OTSKP 2025</t>
  </si>
  <si>
    <t>-542630492</t>
  </si>
  <si>
    <t>PP</t>
  </si>
  <si>
    <t>P</t>
  </si>
  <si>
    <t>Poznámka k položce:_x000d_
transformátor TM1</t>
  </si>
  <si>
    <t>747701</t>
  </si>
  <si>
    <t>DOKONČOVACÍ MONTÁŽNÍ PRÁCE NA ELEKTRICKÉM ZAŘÍZENÍ</t>
  </si>
  <si>
    <t>HOD</t>
  </si>
  <si>
    <t>420459871</t>
  </si>
  <si>
    <t>Poznámka k položce:_x000d_
Demontáže</t>
  </si>
  <si>
    <t>VV</t>
  </si>
  <si>
    <t>"Odpojení prímáru "1</t>
  </si>
  <si>
    <t>"Odpojení sekundárních kabelů TM1 - 2xAYKY 3x240+120mm2"2</t>
  </si>
  <si>
    <t>Součet</t>
  </si>
  <si>
    <t>4</t>
  </si>
  <si>
    <t>3</t>
  </si>
  <si>
    <t>745Z34</t>
  </si>
  <si>
    <t>DEMONTÁŽ TRANSFORMÁTORU VN/NN PŘES 160 KVA</t>
  </si>
  <si>
    <t>16</t>
  </si>
  <si>
    <t>1221796961</t>
  </si>
  <si>
    <t>742Z25</t>
  </si>
  <si>
    <t>DEMONTÁŽ PŘÍPOJNIC SPOJOVACÍHO VEDENÍ VČETNĚ PODPĚRNÝCH IZOLÁTORŮ/DRŽÁKŮ</t>
  </si>
  <si>
    <t>M</t>
  </si>
  <si>
    <t>2008409226</t>
  </si>
  <si>
    <t>Poznámka k položce:_x000d_
Demontáž přívodních přípojnic</t>
  </si>
  <si>
    <t>5</t>
  </si>
  <si>
    <t>75IG5Y</t>
  </si>
  <si>
    <t>VEDENÍ UZEMŇOVACÍ NA POVRCHU Z FEZN DRÁTU DO 120 MM2 - DEMONTÁŽ</t>
  </si>
  <si>
    <t>1870746910</t>
  </si>
  <si>
    <t>Poznámka k položce:_x000d_
- odpojení stávajícího uzemnění</t>
  </si>
  <si>
    <t>OST02</t>
  </si>
  <si>
    <t>Elektro</t>
  </si>
  <si>
    <t>6</t>
  </si>
  <si>
    <t>R745532</t>
  </si>
  <si>
    <t>TRANSFORMÁTOR 3-F, 35/0,4 KV, OLEJOVÝ HERMETIZOVANÝ 250 KVA</t>
  </si>
  <si>
    <t>R</t>
  </si>
  <si>
    <t>1106775135</t>
  </si>
  <si>
    <t>Poznámka k položce:_x000d_
Předmětem dodávky je transformátor TM1 včetně svodičů přepětí:_x000d_
_x000d_
Transformátor vn/nn_x000d_
Jmenovité vstupní napětí vn ................................ 35 ±2x2,5% kV_x000d_
Jmenovité výstupní napětí nn .............................. 3PEN, 50Hz, 230/400V, TN-C_x000d_
Jmenovité nejvyšší provozní napětí ....................... 38,5 kV_x000d_
Jmenovité zkušební napětí atmosférickým impulsem .... 195 kV_x000d_
Krátkodobé výdržné napětí 50Hz ........................... 75 kV_x000d_
Nejvyšší napětí zařízení pro vinutí nn ..................... 1100 V_x000d_
Chlazení........................................................ ONAN_x000d_
Provedení transformátoru .................................. venkovní _x000d_
Typ oleje ................................................... bez PCB v souladu s IEC 60 296_x000d_
Minimální povrchová vzdálenost izolátorů ............... 25 mm/kV_x000d_
Minimální životnost transformátoru ...................... 35 let_x000d_
Výkon transformátoru ..................................... 250 kVA_x000d_
Maximální ztráty naprázdno ............................... 310 W_x000d_
Maximální ztráty nakrátko ................................. 2585 W_x000d_
Napětí nakrátko .............................................. 4%_x000d_
Zapojení vinutí ............................................... Dyn1_x000d_
Vývody primárního vinutí .................................. Svorník M12_x000d_
Vývody sekundárního vinutí ............................... svorník M20_x000d_
Maximální hladina akustického výkonu LWA ............... 52 dB_x000d_
Teploměrová jímka s vnitřním závitem včetně teploměru s kontakty výstraha / vypnutí.................... ANO_x000d_
Dvě závěsná oka ............................................ ANO_x000d_
Porcelánové průchodky hnedé ............................ ANO_x000d_
Přepínač odboček pomocí pětipolohového hřebenu .... ANO_x000d_
Označení průchodek trvalým způsobem na víku nádoby ...ANO_x000d_
Vypouštěcí ventil oleje...................................... ANO_x000d_
Přetlakový ventil ............................................ ANO_x000d_
Podvozek pro montáž koleček ............................. ANO_x000d_
Rozchod koleček ............................................ dle stávajícího transformátoru_x000d_
Odstín transformátoru .................................... RAL 7033_x000d_
Svorníková oka na vývody sekundárních vinutí vhodná pro připojení kabelových ok M12.</t>
  </si>
  <si>
    <t>7</t>
  </si>
  <si>
    <t>R745451</t>
  </si>
  <si>
    <t>ZKRATOVÝ KULOVÝ BOD (SADA 3KS)</t>
  </si>
  <si>
    <t>1487614151</t>
  </si>
  <si>
    <t>ZKRATOVÝ KULOVÝ BOD</t>
  </si>
  <si>
    <t xml:space="preserve">Poznámka k položce:_x000d_
Zkratovací bod kulový  vn a nn straně stání transformátorů TM1_x000d_
_x000d_
</t>
  </si>
  <si>
    <t>8</t>
  </si>
  <si>
    <t>R745452</t>
  </si>
  <si>
    <t>ZKRATOVÝ VÁLCOVÝ ZEMNÍCÍ BOD (SADA 3KS)</t>
  </si>
  <si>
    <t>-1219746528</t>
  </si>
  <si>
    <t xml:space="preserve">Poznámka k položce:_x000d_
Zkratovací bod kulový  pro zemnící pásek a uzemnění TM1_x000d_
_x000d_
</t>
  </si>
  <si>
    <t>9</t>
  </si>
  <si>
    <t>745804</t>
  </si>
  <si>
    <t>ZARÁŽKA KOLEČEK TRANSFORMÁTORU</t>
  </si>
  <si>
    <t>-1390764063</t>
  </si>
  <si>
    <t>Poznámka k položce:_x000d_
TM1</t>
  </si>
  <si>
    <t>10</t>
  </si>
  <si>
    <t>745803</t>
  </si>
  <si>
    <t>TLUMIČ VIBRACÍ TRANSFORMÁTORU (PODLOŽKY POD KOLEČKA Z ANTIVIBRAČNÍ HMOTY)</t>
  </si>
  <si>
    <t>2037655745</t>
  </si>
  <si>
    <t>11</t>
  </si>
  <si>
    <t>742121</t>
  </si>
  <si>
    <t>VEDENÍ SPOJOVACÍ, PAS AL BEZ DRŽÁKŮ DO 500 MM2</t>
  </si>
  <si>
    <t>412610276</t>
  </si>
  <si>
    <t>Poznámka k položce:_x000d_
Výměna pásového vedení na VN straně transformátoru</t>
  </si>
  <si>
    <t>746566</t>
  </si>
  <si>
    <t>SPOJOVACÍ VEDENÍ VN ZAOBLENÉ VČETNĚ DRŽÁKŮ - PRUŽNÁ SPOJKA</t>
  </si>
  <si>
    <t>-1040039855</t>
  </si>
  <si>
    <t>Poznámka k položce:_x000d_
3x VN strana</t>
  </si>
  <si>
    <t>13</t>
  </si>
  <si>
    <t>748211</t>
  </si>
  <si>
    <t>POVRCHOVÁ ÚPRAVA NÁTĚREM</t>
  </si>
  <si>
    <t>M2</t>
  </si>
  <si>
    <t>-1304537321</t>
  </si>
  <si>
    <t>Poznámka k položce:_x000d_
Nátěr AL přípojnic_x000d_
Nátěr vodících kolejnic pro kolečka transformátoru</t>
  </si>
  <si>
    <t>14</t>
  </si>
  <si>
    <t>748242</t>
  </si>
  <si>
    <t>PÍSMENA A ČÍSLICE VÝŠKY PŘES 40 DO 100 MM</t>
  </si>
  <si>
    <t>597957944</t>
  </si>
  <si>
    <t>15</t>
  </si>
  <si>
    <t>748151</t>
  </si>
  <si>
    <t>BEZPEČNOSTNÍ TABULKA</t>
  </si>
  <si>
    <t>-1782064591</t>
  </si>
  <si>
    <t>709512</t>
  </si>
  <si>
    <t>PODPŮRNÉ A POMOCNÉ KONSTRUKCE OCELOVÉ Z PROFILŮ SVAŘOVANÝCH A ŠROUBOVANÝCH S POVRCHOVOU ÚPRAVOU NÁTĚREM</t>
  </si>
  <si>
    <t>KG</t>
  </si>
  <si>
    <t>1171553608</t>
  </si>
  <si>
    <t>Poznámka k položce:_x000d_
úprava + nové vodící profily pro závěsnou konstrukci k vývodním NN kabelům</t>
  </si>
  <si>
    <t>17</t>
  </si>
  <si>
    <t>741811</t>
  </si>
  <si>
    <t>UZEMŇOVACÍ VODIČ NA POVRCHU FEZN DO 120 MM2</t>
  </si>
  <si>
    <t>-1353972905</t>
  </si>
  <si>
    <t>18</t>
  </si>
  <si>
    <t>742P15</t>
  </si>
  <si>
    <t>OZNAČOVACÍ ŠTÍTEK NA KABEL</t>
  </si>
  <si>
    <t>2006741513</t>
  </si>
  <si>
    <t>19</t>
  </si>
  <si>
    <t>61442</t>
  </si>
  <si>
    <t>ÚPRAVY POVRCHŮ VNITŘ KONSTR ZDĚNÝCH OMÍTKOU VÁP, VÁPCEM</t>
  </si>
  <si>
    <t>-1456834326</t>
  </si>
  <si>
    <t>20</t>
  </si>
  <si>
    <t>2115714849</t>
  </si>
  <si>
    <t>Poznámka k položce:_x000d_
Montáže</t>
  </si>
  <si>
    <t>"Připojení primárních přípojnic k TM1"3</t>
  </si>
  <si>
    <t>"Vytvoření a úprava podpůrné konstrukce pro NN kabely"10</t>
  </si>
  <si>
    <t>"Připojení sekundárních NN kabelů"2</t>
  </si>
  <si>
    <t>"Práce spojené s výmalbou prostor"10</t>
  </si>
  <si>
    <t>78440</t>
  </si>
  <si>
    <t>MALBY POVRCHŮ</t>
  </si>
  <si>
    <t>-1297796800</t>
  </si>
  <si>
    <t>Poznámka k položce:_x000d_
2x vnitřní výmalba v objektu stání transformátoru</t>
  </si>
  <si>
    <t>22</t>
  </si>
  <si>
    <t>272313</t>
  </si>
  <si>
    <t>ZÁKLADY Z PROSTÉHO BETONU DO C16/20</t>
  </si>
  <si>
    <t>M3</t>
  </si>
  <si>
    <t>-8023163</t>
  </si>
  <si>
    <t>Poznámka k položce:_x000d_
Lehký beton na vyspravení prasklin, děr ve stěně po konstrukcí</t>
  </si>
  <si>
    <t>23</t>
  </si>
  <si>
    <t>773221</t>
  </si>
  <si>
    <t>PODLAHY Z EPOXIDOVÉHO PLASTBETONU</t>
  </si>
  <si>
    <t>-287944135</t>
  </si>
  <si>
    <t>Poznámka k položce:_x000d_
Betonové podlahy ostatních ploch ve staní transformátoru TM1</t>
  </si>
  <si>
    <t>24</t>
  </si>
  <si>
    <t>78312</t>
  </si>
  <si>
    <t>PROTIKOROZ OCHRANA OCEL KONSTR NÁTĚREM VÍCEVRST</t>
  </si>
  <si>
    <t>1089716270</t>
  </si>
  <si>
    <t>Poznámka k položce:_x000d_
Nátěry pochozích plechů</t>
  </si>
  <si>
    <t>OST03</t>
  </si>
  <si>
    <t>Ostatní</t>
  </si>
  <si>
    <t>25</t>
  </si>
  <si>
    <t>747132</t>
  </si>
  <si>
    <t>UVEDENÍ DO PROVOZU TRANSFORMÁTORU OLEJOVÉHO VN/NN DO 1000 KVA</t>
  </si>
  <si>
    <t>-1647698308</t>
  </si>
  <si>
    <t>26</t>
  </si>
  <si>
    <t>74665N</t>
  </si>
  <si>
    <t>PODPORA PŘI UVÁDĚNÍ DO PROVOZU, ENGINEERING PRO OBJEKT TS</t>
  </si>
  <si>
    <t>1002379651</t>
  </si>
  <si>
    <t>27</t>
  </si>
  <si>
    <t>02940</t>
  </si>
  <si>
    <t>OSTATNÍ POŽADAVKY - VYPRACOVÁNÍ DOKUMENTACE</t>
  </si>
  <si>
    <t>KPL</t>
  </si>
  <si>
    <t>512</t>
  </si>
  <si>
    <t>-782378107</t>
  </si>
  <si>
    <t xml:space="preserve">Poznámka k položce:_x000d_
- vypracování dokumentací v průběhu stavby - RDS_x000d_
</t>
  </si>
  <si>
    <t>28</t>
  </si>
  <si>
    <t>03630</t>
  </si>
  <si>
    <t>DOPRAVNÍ ZAŘÍZENÍ - AUTOJEŘÁBY</t>
  </si>
  <si>
    <t>1359448951</t>
  </si>
  <si>
    <t>29</t>
  </si>
  <si>
    <t>03610</t>
  </si>
  <si>
    <t>DOPRAVNÍ ZAŘÍZENÍ - AUTOMOBILY</t>
  </si>
  <si>
    <t>-1303522271</t>
  </si>
  <si>
    <t>Poznámka k položce:_x000d_
Přeprava TM1</t>
  </si>
  <si>
    <t>30</t>
  </si>
  <si>
    <t>03100</t>
  </si>
  <si>
    <t>ZAŘÍZENÍ STAVENIŠTĚ - ZŘÍZENÍ, PROVOZ, DEMONTÁŽ</t>
  </si>
  <si>
    <t>-1311927387</t>
  </si>
  <si>
    <t xml:space="preserve">Poznámka k položce:_x000d_
Včetně koordinace zajištění náhradního napájení </t>
  </si>
  <si>
    <t>31</t>
  </si>
  <si>
    <t>747703</t>
  </si>
  <si>
    <t>ZKUŠEBNÍ PROVOZ</t>
  </si>
  <si>
    <t>-1775797573</t>
  </si>
  <si>
    <t>32</t>
  </si>
  <si>
    <t>747213</t>
  </si>
  <si>
    <t>CELKOVÁ PROHLÍDKA, ZKOUŠENÍ, MĚŘENÍ A VYHOTOVENÍ VÝCHOZÍ REVIZNÍ ZPRÁVY, PRO OBJEM IN PŘES 500 DO 1000 TIS. KČ</t>
  </si>
  <si>
    <t>-1496897312</t>
  </si>
  <si>
    <t>33</t>
  </si>
  <si>
    <t>747301</t>
  </si>
  <si>
    <t>PROVEDENÍ PROHLÍDKY A ZKOUŠKY PRÁVNICKOU OSOBOU, VYDÁNÍ PRŮKAZU ZPŮSOBILOSTI</t>
  </si>
  <si>
    <t>1770332760</t>
  </si>
  <si>
    <t>NAD02</t>
  </si>
  <si>
    <t>žst. Trutnov</t>
  </si>
  <si>
    <t>OST04</t>
  </si>
  <si>
    <t>34</t>
  </si>
  <si>
    <t>-2114296089</t>
  </si>
  <si>
    <t>Poznámka k položce:_x000d_
TR1+TR2</t>
  </si>
  <si>
    <t>35</t>
  </si>
  <si>
    <t>745Z22</t>
  </si>
  <si>
    <t>DEMONTÁŽ VN ODPÍNAČE/ODPOJOVAČE VČETNĚ POHONU</t>
  </si>
  <si>
    <t>387592401</t>
  </si>
  <si>
    <t>Poznámka k položce:_x000d_
QP1+QP2</t>
  </si>
  <si>
    <t>36</t>
  </si>
  <si>
    <t>745Z23</t>
  </si>
  <si>
    <t>DEMONTÁŽ VN POJISTKOVÉHO SPODKU VČETNĚ POJISTKOVÝCH PATRON</t>
  </si>
  <si>
    <t>-205342515</t>
  </si>
  <si>
    <t>Poznámka k položce:_x000d_
FU1+FU2</t>
  </si>
  <si>
    <t>37</t>
  </si>
  <si>
    <t>863153282</t>
  </si>
  <si>
    <t>38</t>
  </si>
  <si>
    <t>1188774395</t>
  </si>
  <si>
    <t>Poznámka k položce:_x000d_
Demontáž trubkového vedení pro primár TR1 + TR2</t>
  </si>
  <si>
    <t>39</t>
  </si>
  <si>
    <t>745Z24</t>
  </si>
  <si>
    <t>DEMONTÁŽ VN SVODIČŮ PŘEPĚTÍ</t>
  </si>
  <si>
    <t>1388775198</t>
  </si>
  <si>
    <t>Poznámka k položce:_x000d_
3 x VN strana TR1+3 x VN strana TR2</t>
  </si>
  <si>
    <t>40</t>
  </si>
  <si>
    <t>75O5EY</t>
  </si>
  <si>
    <t>PZTS, ČIDLO SPECIÁLNÍ - DEMONTÁŽ</t>
  </si>
  <si>
    <t>-1286282052</t>
  </si>
  <si>
    <t>Poznámka k položce:_x000d_
TR1 + TR2</t>
  </si>
  <si>
    <t>41</t>
  </si>
  <si>
    <t>1759599924</t>
  </si>
  <si>
    <t>Poznámka k položce:_x000d_
Demontáž průchodek, odpojení NN kabelů TR1, TR2</t>
  </si>
  <si>
    <t>OST05</t>
  </si>
  <si>
    <t>42</t>
  </si>
  <si>
    <t>742551</t>
  </si>
  <si>
    <t>KABEL VN - JEDNOŽÍLOVÝ, 10-AXEKVC(V)E(Y) DO 70 MM2</t>
  </si>
  <si>
    <t>-854372296</t>
  </si>
  <si>
    <t>Poznámka k položce:_x000d_
VN kabel místo trubkového vedení</t>
  </si>
  <si>
    <t>43</t>
  </si>
  <si>
    <t>742K13</t>
  </si>
  <si>
    <t>UKONČENÍ JEDNOŽÍLOVÉHO KABELU V ROZVADĚČI NEBO NA PŘÍSTROJI OD 25 DO 50 MM2</t>
  </si>
  <si>
    <t>964676574</t>
  </si>
  <si>
    <t>Poznámka k položce:_x000d_
L1 - L3 na obou stranách primárního kabelu VN</t>
  </si>
  <si>
    <t>44</t>
  </si>
  <si>
    <t>R745321</t>
  </si>
  <si>
    <t>TRANSFORMÁTOR 3-F, 10/0,4 KV, OLEJOVÝ HERMETIZOVANÝ 400 KVA</t>
  </si>
  <si>
    <t>350281461</t>
  </si>
  <si>
    <t>TRANSFORMÁTOR 3-F, 6/0,4 KV, VZDUCHEM CHLAZENÝ V KRYTU DO 160 KVA</t>
  </si>
  <si>
    <t xml:space="preserve">Poznámka k položce:_x000d_
Předmětem dodávky jsou transformátory TR1, TR2 včetně konstrukcí, pro primární vedení a úprava konstrukcí na straně sekundárního vedení_x000d_
_x000d_
Transformátor 400kVA, 10/0,4 kV olej, hermetizovaný pro trvalé zatížení S1 , vynutí Al/Al						_x000d_
Jmenovité napětí primární:					10 000 V	_x000d_
Jmenovité napětí sekundární:					400 V	_x000d_
Jmenovitý výkon:					400 kVA	_x000d_
Jmenovitý kmitočet:						_x000d_
Krytí trafa/krytí vn průchodek/krytí nn průchodek                                                      IP54/IP00/IP00				400 V		_x000d_
Izolační třída                                          A/A					_x000d_
Olej                                                        Naftenic bez PCB 10GN			Spojení:                                         	Dyn1			_x000d_
Chlazení:                                              ONA		_x000d_
Napětí nakrátko:			Dyn1			_x000d_
Ztráty naprázdno                                Po = &lt;610 W						_x000d_
Ztráty nakrátko:						_x000d_
Rozměry (ŠxHxV):                                1050x790x1450 mm					            Uk=4%	_x000d_
Rozchod koleček:                                   670 x 670 mm						_x000d_
Hmotnost transformátoru:                      cca 1375 kg					            Pk=&lt;4200W	_x000d_
Hmotnost oleje:                                      255 kg						_x000d_
Akustický hluk LpA (ve vzdálenosti 1m) &lt;48dB						_x000d_
Vybavení a příslušenství:						_x000d_
•	zvedací oka					_x000d_
•	zemnicí šrouby					_x000d_
•	kolečka přestavitelná pro podélný a příčný pojezd					_x000d_
•	teploměrová jímka					_x000d_
•	ventil pro výpusť oleje, hrdlo pro plnění oleje					_x000d_
•	keramické průchodky na NN i VN					_x000d_
Dané specifikaci odpovídá dodavatel např. Kočí-Valášek						_x000d_
						_x000d_
Je možné použít i jiných kvalitativně a technicky obdobných zařízení či řešení.			výkonový štítek			_x000d_
						_x000d_
 Položka obsahuje:						_x000d_
 – veškerý podružný, pomocný a upevňovací materiál						_x000d_
 – uvedení do provozu, předepsané zkoušky, revize a atesty						_x000d_
</t>
  </si>
  <si>
    <t>1*2 'Přepočtené koeficientem množství</t>
  </si>
  <si>
    <t>45</t>
  </si>
  <si>
    <t>1801013788</t>
  </si>
  <si>
    <t xml:space="preserve">Poznámka k položce:_x000d_
Zkratovací bod kulový  vn a nn straně stání transformátorů TR1+TR2_x000d_
</t>
  </si>
  <si>
    <t>"TR1"2</t>
  </si>
  <si>
    <t>"TR2"2</t>
  </si>
  <si>
    <t>46</t>
  </si>
  <si>
    <t>339903526</t>
  </si>
  <si>
    <t xml:space="preserve">Poznámka k položce:_x000d_
Zkratovací bod kulový  pro zemnící pásek a uzemnění TR1+TR2_x000d_
_x000d_
</t>
  </si>
  <si>
    <t>"TR1"1</t>
  </si>
  <si>
    <t>"TR2"1</t>
  </si>
  <si>
    <t>47</t>
  </si>
  <si>
    <t>741721</t>
  </si>
  <si>
    <t>ČIDLO TEPLOTNÍ ANALOGOVÉ</t>
  </si>
  <si>
    <t>-830253419</t>
  </si>
  <si>
    <t>48</t>
  </si>
  <si>
    <t>742C21</t>
  </si>
  <si>
    <t>KABELOVÁ KONCOVKA VN VENKOVNÍ JEDNOŽÍLOVÁ PRO KABELY PŘES 6 KV DO 70 MM2</t>
  </si>
  <si>
    <t>-395351019</t>
  </si>
  <si>
    <t>49</t>
  </si>
  <si>
    <t>745232</t>
  </si>
  <si>
    <t>POJISTKOVÝ ODPÍNAČ VN 3-F VNITŘNÍ UN PŘES 25 KV</t>
  </si>
  <si>
    <t>-181214043</t>
  </si>
  <si>
    <t>Poznámka k položce:_x000d_
TR1 + TR2 včetně signalizační kontaktů VYP/ZAP a pojistek 10kV</t>
  </si>
  <si>
    <t>50</t>
  </si>
  <si>
    <t>745261</t>
  </si>
  <si>
    <t>SVODIČ PŘEPĚTÍ VN UN DO 25 KV</t>
  </si>
  <si>
    <t>-805750021</t>
  </si>
  <si>
    <t>Poznámka k položce:_x000d_
3 x VN strana TR1+3 x VN strana TR2 - hladina 10kV</t>
  </si>
  <si>
    <t>51</t>
  </si>
  <si>
    <t>745271</t>
  </si>
  <si>
    <t>PODPĚRNÝ IZOLÁTOR VN PORCELÁNOVÝ</t>
  </si>
  <si>
    <t>702993045</t>
  </si>
  <si>
    <t>52</t>
  </si>
  <si>
    <t>703133</t>
  </si>
  <si>
    <t>KABELOVÝ ROŠT/LÁVKA NOSNÝ S FUNKČNÍ ODOLNOSTÍ PŘI POŽÁRU VČETNĚ UPEVNĚNÍ A PŘÍSLUŠENSTVÍ SVĚTLÉ ŠÍŘKY PŘES 250 DO 400 MM</t>
  </si>
  <si>
    <t>1971610638</t>
  </si>
  <si>
    <t>53</t>
  </si>
  <si>
    <t>703752</t>
  </si>
  <si>
    <t>PROTIPOŽÁRNÍ UCPÁVKA STĚNOU/STROPEM, TL DO 50CM, DO EI 90 MIN.</t>
  </si>
  <si>
    <t>157352631</t>
  </si>
  <si>
    <t>54</t>
  </si>
  <si>
    <t>7452E6</t>
  </si>
  <si>
    <t>KOBKA VN - DOKONČOVACÍ PRÁCE</t>
  </si>
  <si>
    <t>815597485</t>
  </si>
  <si>
    <t>Poznámka k položce:_x000d_
Kobka č.1 + kobka č.2 u odpínače a prostupu zdí, dále ve stání TRx</t>
  </si>
  <si>
    <t>55</t>
  </si>
  <si>
    <t>742F13</t>
  </si>
  <si>
    <t>KABEL NN NEBO VODIČ JEDNOŽÍLOVÝ CU S PLASTOVOU IZOLACÍ OD 25 DO 50 MM2</t>
  </si>
  <si>
    <t>-1697808146</t>
  </si>
  <si>
    <t>Poznámka k položce:_x000d_
Lano CYA 25 zelenožlutý na pospojení neživých konstrukcí</t>
  </si>
  <si>
    <t>56</t>
  </si>
  <si>
    <t>747531</t>
  </si>
  <si>
    <t>ZKOUŠKY VODIČŮ A KABELŮ VN ZVÝŠENÝM NAPĚTÍM DO 35 KV</t>
  </si>
  <si>
    <t>2070854683</t>
  </si>
  <si>
    <t>57</t>
  </si>
  <si>
    <t>701001</t>
  </si>
  <si>
    <t>OZNAČOVACÍ ŠTÍTEK KABELOVÉHO VEDENÍ, SPOJKY NEBO KABELOVÉ SKŘÍNĚ (VČETNĚ OBJÍMKY)</t>
  </si>
  <si>
    <t>818169714</t>
  </si>
  <si>
    <t>Poznámka k položce:_x000d_
TR1 - 3x, TR2 - 3x</t>
  </si>
  <si>
    <t>58</t>
  </si>
  <si>
    <t>748128</t>
  </si>
  <si>
    <t>DIELEKTRICKÝ KOBEREC, 2X1 M</t>
  </si>
  <si>
    <t>1797341005</t>
  </si>
  <si>
    <t>59</t>
  </si>
  <si>
    <t>748129</t>
  </si>
  <si>
    <t>DIELEKTRICKÝ KOBEREC ŠÍŘE 1300 MM, DÉLKY DO 5 M</t>
  </si>
  <si>
    <t>1231418408</t>
  </si>
  <si>
    <t>60</t>
  </si>
  <si>
    <t>1187381817</t>
  </si>
  <si>
    <t>61</t>
  </si>
  <si>
    <t>-34761312</t>
  </si>
  <si>
    <t>Poznámka k položce:_x000d_
Montáže, včetně úpravy konstrukc a nestandardního materiálu na konstrukce odpínačů, primárního vedení a úpravy sekundárního vedeníí</t>
  </si>
  <si>
    <t>62</t>
  </si>
  <si>
    <t>-572086456</t>
  </si>
  <si>
    <t>63</t>
  </si>
  <si>
    <t>-1064905044</t>
  </si>
  <si>
    <t>64</t>
  </si>
  <si>
    <t>78445</t>
  </si>
  <si>
    <t>MALBY POVRCHŮ Z MALÍŘSKÝCH SMĚSÍ</t>
  </si>
  <si>
    <t>1720158703</t>
  </si>
  <si>
    <t>Poznámka k položce:_x000d_
2x vnitřní výmalba v objektu stání transformátorů</t>
  </si>
  <si>
    <t>65</t>
  </si>
  <si>
    <t>784203570</t>
  </si>
  <si>
    <t>Poznámka k položce:_x000d_
Betonové podlahy ostatních ploch ve staní transformátorů TR1+TR2</t>
  </si>
  <si>
    <t>OST06</t>
  </si>
  <si>
    <t>66</t>
  </si>
  <si>
    <t>-1102994327</t>
  </si>
  <si>
    <t>67</t>
  </si>
  <si>
    <t>1569335537</t>
  </si>
  <si>
    <t>68</t>
  </si>
  <si>
    <t>-1656569903</t>
  </si>
  <si>
    <t>69</t>
  </si>
  <si>
    <t>-1157045156</t>
  </si>
  <si>
    <t>70</t>
  </si>
  <si>
    <t>-578662507</t>
  </si>
  <si>
    <t>Poznámka k položce:_x000d_
Přeprava TR1 + TR2</t>
  </si>
  <si>
    <t>71</t>
  </si>
  <si>
    <t>-356766120</t>
  </si>
  <si>
    <t>72</t>
  </si>
  <si>
    <t>1161474131</t>
  </si>
  <si>
    <t>73</t>
  </si>
  <si>
    <t>755526244</t>
  </si>
  <si>
    <t>74</t>
  </si>
  <si>
    <t>747214</t>
  </si>
  <si>
    <t>CELKOVÁ PROHLÍDKA, ZKOUŠENÍ, MĚŘENÍ A VYHOTOVENÍ VÝCHOZÍ REVIZNÍ ZPRÁVY, PRO OBJEM IN - PŘÍPLATEK ZA KAŽDÝCH DALŠÍCH I ZAPOČATÝCH 500 TIS. KČ</t>
  </si>
  <si>
    <t>1890690974</t>
  </si>
  <si>
    <t>75</t>
  </si>
  <si>
    <t>323283532</t>
  </si>
  <si>
    <t>SO 999.98.98 - Všeobecný objekt</t>
  </si>
  <si>
    <t>1 - Dokumentace stavby</t>
  </si>
  <si>
    <t>2 - Ostatní</t>
  </si>
  <si>
    <t>Dokumentace stavby</t>
  </si>
  <si>
    <t>VSEOB001</t>
  </si>
  <si>
    <t>Dokumentace skutečného provedení stavby, technická část</t>
  </si>
  <si>
    <t>-1770759661</t>
  </si>
  <si>
    <t>Dokumentace skutečného provedení stavby, technická část
Vypracování vybrané části dokumentace skutečného provedení (DSPS)
v předepsaném rozsahu a počtu dle VTP a ZTP</t>
  </si>
  <si>
    <t xml:space="preserve">Poznámka k položce:_x000d_
Položka zahrnuje veškeré činnosti nezbytné k vypracování dokumentace skutečného provedení dle SOD na zhotovení stavby podle směrnice SŽ SM011 Dokumentace staveb Správy železnic, státní organizace a dle požadavků VTP a ZTP.  Jedná se o souhrn činností zahrnujících vyhotovení dokumentace skutečného provedení stavby v předepsaném počtu v listinné i elektronické formě. Zhotovitel bude postupovat dle požadavků na obsahovou náležitost této části DSPS, která je uvedená v interním předpisu Objednatele - SŽ SM011 Dokumentace staveb Správy železnic, státní organizace.</t>
  </si>
  <si>
    <t>VSEOB002</t>
  </si>
  <si>
    <t>Dokumentace skutečného provedení stavby, dokladová část</t>
  </si>
  <si>
    <t>-554390768</t>
  </si>
  <si>
    <t>Dokumentace skutečného provedení stavby, dokladová část
Vypracování vybrané části dokumentace skutečného provedení (DSPS)
v předepsaném rozsahu a počtu dle VTP a ZTP</t>
  </si>
  <si>
    <t xml:space="preserve">Poznámka k položce:_x000d_
Položka zahrnuje veškeré činnosti nezbytné k vypracování dokumentace skutečného provedení dle SOD na zhotovení stavby dle směrnice SŽ SM011 Dokumentace staveb Správy železnic, státní organizace a dle požadavků VTP a ZTP.  Jedná se o souhrn činností zahrnujících doložení dokladů a podkladů pro předání stavby a její kolaudace v předepsané formě a počtu v listinné i elektronické formě. Zhotovitel bude postupovat dle požadavků na obsahovou náležitost této části DSPS, která je uvedená v interním předpisu Objednatele - SŽ SM011 Dokumentace staveb Správy železnic, státní organizace.</t>
  </si>
  <si>
    <t>VSEOB003</t>
  </si>
  <si>
    <t>Osvědčení o bezpečnosti před uvedením do provozu</t>
  </si>
  <si>
    <t>-660476168</t>
  </si>
  <si>
    <t xml:space="preserve">Osvědčení o bezpečnosti před uvedením do provozu
Zajištění vydání osvědčení o bezpečnosti před uvedením do provozu.
v předepsaném rozsahu a počtu dle VTP a ZTP
</t>
  </si>
  <si>
    <t xml:space="preserve">Poznámka k položce:_x000d_
Položka zahrnuje veškeré činnosti nezbytné k zajištění vydání zprávy o posouzení bezpečnosti dle prováděcího nařízení Komise (EU) č. 402/2013 ze dne 30. dubna 2013 o společné bezpečnostní metodě pro hodnocení a posuzování rizik a požadavky Drážního úřadu._x000d_
Položka zahrnuje  všechny nezbytné práce, náklady a zařízení  včetně  všech doprav a pomocného materiálu nutných  pro uskutečnění dané činnosti.</t>
  </si>
  <si>
    <t>VSEOB004</t>
  </si>
  <si>
    <t>Publicita stavby spolufinancované Evropskou unií</t>
  </si>
  <si>
    <t>343164221</t>
  </si>
  <si>
    <t xml:space="preserve">Publicita stavby spolufinancované Evropskou unií
Zajištění propagace stavby dle podmínek operačního programu pro spolufinancování ze strukturálních fondů Evropské unie
 "v předepsaném rozsahu a počtu dle ZTP "
 Celkem 1 = 1,000 [B]
</t>
  </si>
  <si>
    <t>Poznámka k položce:_x000d_
Položka zahrnuje veškeré činnosti nezbytné pro zajištění publicity stavby. Veškerá požadavky na rozsah publicity určují podmínky příslušného poskytovatele dotačního programu. Detailně jsou specifikace požadavků na publicitu uvedené v ZTP.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</si>
</sst>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37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sz val="7"/>
      <name val="Arial CE"/>
    </font>
    <font>
      <i/>
      <sz val="7"/>
      <color rgb="FF969696"/>
      <name val="Arial CE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</borders>
  <cellStyleXfs count="2">
    <xf numFmtId="0" fontId="0" fillId="0" borderId="0"/>
    <xf numFmtId="0" fontId="36" fillId="0" borderId="0" applyNumberFormat="0" applyFill="0" applyBorder="0" applyAlignment="0" applyProtection="0"/>
  </cellStyleXfs>
  <cellXfs count="262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 applyProtection="1"/>
    <xf numFmtId="0" fontId="0" fillId="0" borderId="2" xfId="0" applyBorder="1" applyProtection="1"/>
    <xf numFmtId="0" fontId="0" fillId="0" borderId="3" xfId="0" applyBorder="1"/>
    <xf numFmtId="0" fontId="0" fillId="0" borderId="3" xfId="0" applyBorder="1" applyProtection="1"/>
    <xf numFmtId="0" fontId="0" fillId="0" borderId="0" xfId="0" applyProtection="1"/>
    <xf numFmtId="0" fontId="12" fillId="0" borderId="0" xfId="0" applyFont="1" applyAlignment="1" applyProtection="1">
      <alignment horizontal="left" vertical="center"/>
    </xf>
    <xf numFmtId="0" fontId="13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15" fillId="0" borderId="0" xfId="0" applyFont="1" applyAlignment="1">
      <alignment horizontal="left" vertical="top" wrapText="1"/>
    </xf>
    <xf numFmtId="0" fontId="3" fillId="0" borderId="0" xfId="0" applyFont="1" applyAlignment="1" applyProtection="1">
      <alignment horizontal="left" vertical="top"/>
    </xf>
    <xf numFmtId="0" fontId="3" fillId="0" borderId="0" xfId="0" applyFont="1" applyAlignment="1" applyProtection="1">
      <alignment horizontal="left" vertical="top" wrapText="1"/>
    </xf>
    <xf numFmtId="0" fontId="15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0" fontId="0" fillId="0" borderId="4" xfId="0" applyBorder="1" applyProtection="1"/>
    <xf numFmtId="0" fontId="0" fillId="0" borderId="0" xfId="0" applyFont="1" applyAlignment="1">
      <alignment vertical="center"/>
    </xf>
    <xf numFmtId="0" fontId="0" fillId="0" borderId="3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6" fillId="0" borderId="5" xfId="0" applyFont="1" applyBorder="1" applyAlignment="1" applyProtection="1">
      <alignment horizontal="left" vertical="center"/>
    </xf>
    <xf numFmtId="0" fontId="0" fillId="0" borderId="5" xfId="0" applyFont="1" applyBorder="1" applyAlignment="1" applyProtection="1">
      <alignment vertical="center"/>
    </xf>
    <xf numFmtId="4" fontId="16" fillId="0" borderId="5" xfId="0" applyNumberFormat="1" applyFont="1" applyBorder="1" applyAlignment="1" applyProtection="1">
      <alignment vertical="center"/>
    </xf>
    <xf numFmtId="0" fontId="0" fillId="0" borderId="3" xfId="0" applyFont="1" applyBorder="1" applyAlignment="1">
      <alignment vertical="center"/>
    </xf>
    <xf numFmtId="0" fontId="1" fillId="0" borderId="0" xfId="0" applyFont="1" applyAlignment="1" applyProtection="1">
      <alignment horizontal="right" vertical="center"/>
    </xf>
    <xf numFmtId="0" fontId="1" fillId="0" borderId="3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left" vertical="center"/>
    </xf>
    <xf numFmtId="4" fontId="17" fillId="0" borderId="0" xfId="0" applyNumberFormat="1" applyFont="1" applyAlignment="1" applyProtection="1">
      <alignment vertical="center"/>
    </xf>
    <xf numFmtId="0" fontId="1" fillId="0" borderId="3" xfId="0" applyFont="1" applyBorder="1" applyAlignment="1">
      <alignment vertical="center"/>
    </xf>
    <xf numFmtId="0" fontId="17" fillId="0" borderId="0" xfId="0" applyFont="1" applyAlignment="1">
      <alignment horizontal="left" vertical="center"/>
    </xf>
    <xf numFmtId="0" fontId="0" fillId="3" borderId="0" xfId="0" applyFont="1" applyFill="1" applyAlignment="1" applyProtection="1">
      <alignment vertical="center"/>
    </xf>
    <xf numFmtId="0" fontId="4" fillId="3" borderId="6" xfId="0" applyFont="1" applyFill="1" applyBorder="1" applyAlignment="1" applyProtection="1">
      <alignment horizontal="left" vertical="center"/>
    </xf>
    <xf numFmtId="0" fontId="0" fillId="3" borderId="7" xfId="0" applyFont="1" applyFill="1" applyBorder="1" applyAlignment="1" applyProtection="1">
      <alignment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7" xfId="0" applyFont="1" applyFill="1" applyBorder="1" applyAlignment="1" applyProtection="1">
      <alignment horizontal="left" vertical="center"/>
    </xf>
    <xf numFmtId="4" fontId="4" fillId="3" borderId="7" xfId="0" applyNumberFormat="1" applyFont="1" applyFill="1" applyBorder="1" applyAlignment="1" applyProtection="1">
      <alignment vertical="center"/>
    </xf>
    <xf numFmtId="0" fontId="0" fillId="3" borderId="8" xfId="0" applyFont="1" applyFill="1" applyBorder="1" applyAlignment="1" applyProtection="1">
      <alignment vertical="center"/>
    </xf>
    <xf numFmtId="0" fontId="0" fillId="0" borderId="3" xfId="0" applyBorder="1" applyAlignment="1" applyProtection="1">
      <alignment vertical="center"/>
    </xf>
    <xf numFmtId="0" fontId="0" fillId="0" borderId="0" xfId="0" applyAlignment="1" applyProtection="1">
      <alignment vertical="center"/>
    </xf>
    <xf numFmtId="0" fontId="18" fillId="0" borderId="4" xfId="0" applyFont="1" applyBorder="1" applyAlignment="1" applyProtection="1">
      <alignment horizontal="left" vertical="center"/>
    </xf>
    <xf numFmtId="0" fontId="0" fillId="0" borderId="4" xfId="0" applyBorder="1" applyAlignment="1" applyProtection="1">
      <alignment vertical="center"/>
    </xf>
    <xf numFmtId="0" fontId="0" fillId="0" borderId="3" xfId="0" applyBorder="1" applyAlignment="1">
      <alignment vertical="center"/>
    </xf>
    <xf numFmtId="0" fontId="1" fillId="0" borderId="5" xfId="0" applyFont="1" applyBorder="1" applyAlignment="1" applyProtection="1">
      <alignment horizontal="left" vertical="center"/>
    </xf>
    <xf numFmtId="0" fontId="0" fillId="0" borderId="4" xfId="0" applyFont="1" applyBorder="1" applyAlignment="1" applyProtection="1">
      <alignment vertical="center"/>
    </xf>
    <xf numFmtId="0" fontId="0" fillId="0" borderId="9" xfId="0" applyFont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3" xfId="0" applyFont="1" applyBorder="1" applyAlignment="1">
      <alignment vertical="center"/>
    </xf>
    <xf numFmtId="0" fontId="16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20" fillId="0" borderId="14" xfId="0" applyFont="1" applyBorder="1" applyAlignment="1">
      <alignment horizontal="left" vertical="center"/>
    </xf>
    <xf numFmtId="0" fontId="20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20" fillId="0" borderId="14" xfId="0" applyFont="1" applyBorder="1" applyAlignment="1" applyProtection="1">
      <alignment horizontal="left" vertical="center"/>
    </xf>
    <xf numFmtId="0" fontId="20" fillId="0" borderId="0" xfId="0" applyFont="1" applyBorder="1" applyAlignment="1" applyProtection="1">
      <alignment horizontal="left" vertical="center"/>
    </xf>
    <xf numFmtId="0" fontId="0" fillId="0" borderId="0" xfId="0" applyFont="1" applyBorder="1" applyAlignment="1" applyProtection="1">
      <alignment vertical="center"/>
    </xf>
    <xf numFmtId="0" fontId="0" fillId="0" borderId="15" xfId="0" applyFont="1" applyBorder="1" applyAlignment="1" applyProtection="1">
      <alignment vertical="center"/>
    </xf>
    <xf numFmtId="0" fontId="21" fillId="4" borderId="6" xfId="0" applyFont="1" applyFill="1" applyBorder="1" applyAlignment="1" applyProtection="1">
      <alignment horizontal="center" vertical="center"/>
    </xf>
    <xf numFmtId="0" fontId="21" fillId="4" borderId="7" xfId="0" applyFont="1" applyFill="1" applyBorder="1" applyAlignment="1" applyProtection="1">
      <alignment horizontal="left" vertical="center"/>
    </xf>
    <xf numFmtId="0" fontId="0" fillId="4" borderId="7" xfId="0" applyFont="1" applyFill="1" applyBorder="1" applyAlignment="1" applyProtection="1">
      <alignment vertical="center"/>
    </xf>
    <xf numFmtId="0" fontId="21" fillId="4" borderId="7" xfId="0" applyFont="1" applyFill="1" applyBorder="1" applyAlignment="1" applyProtection="1">
      <alignment horizontal="center" vertical="center"/>
    </xf>
    <xf numFmtId="0" fontId="21" fillId="4" borderId="7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left" vertical="center"/>
    </xf>
    <xf numFmtId="0" fontId="21" fillId="4" borderId="0" xfId="0" applyFont="1" applyFill="1" applyAlignment="1" applyProtection="1">
      <alignment horizontal="center" vertical="center"/>
    </xf>
    <xf numFmtId="0" fontId="22" fillId="0" borderId="16" xfId="0" applyFont="1" applyBorder="1" applyAlignment="1" applyProtection="1">
      <alignment horizontal="center" vertical="center" wrapText="1"/>
    </xf>
    <xf numFmtId="0" fontId="22" fillId="0" borderId="17" xfId="0" applyFont="1" applyBorder="1" applyAlignment="1" applyProtection="1">
      <alignment horizontal="center" vertical="center" wrapText="1"/>
    </xf>
    <xf numFmtId="0" fontId="22" fillId="0" borderId="18" xfId="0" applyFont="1" applyBorder="1" applyAlignment="1" applyProtection="1">
      <alignment horizontal="center" vertical="center" wrapText="1"/>
    </xf>
    <xf numFmtId="0" fontId="0" fillId="0" borderId="11" xfId="0" applyFont="1" applyBorder="1" applyAlignment="1" applyProtection="1">
      <alignment vertical="center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4" fillId="0" borderId="3" xfId="0" applyFont="1" applyBorder="1" applyAlignment="1" applyProtection="1">
      <alignment vertical="center"/>
    </xf>
    <xf numFmtId="0" fontId="23" fillId="0" borderId="0" xfId="0" applyFont="1" applyAlignment="1" applyProtection="1">
      <alignment horizontal="left" vertical="center"/>
    </xf>
    <xf numFmtId="0" fontId="23" fillId="0" borderId="0" xfId="0" applyFont="1" applyAlignment="1" applyProtection="1">
      <alignment vertical="center"/>
    </xf>
    <xf numFmtId="4" fontId="23" fillId="0" borderId="0" xfId="0" applyNumberFormat="1" applyFont="1" applyAlignment="1" applyProtection="1">
      <alignment horizontal="right" vertical="center"/>
    </xf>
    <xf numFmtId="4" fontId="23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3" xfId="0" applyFont="1" applyBorder="1" applyAlignment="1">
      <alignment vertical="center"/>
    </xf>
    <xf numFmtId="4" fontId="19" fillId="0" borderId="14" xfId="0" applyNumberFormat="1" applyFont="1" applyBorder="1" applyAlignment="1" applyProtection="1">
      <alignment vertical="center"/>
    </xf>
    <xf numFmtId="4" fontId="19" fillId="0" borderId="0" xfId="0" applyNumberFormat="1" applyFont="1" applyBorder="1" applyAlignment="1" applyProtection="1">
      <alignment vertical="center"/>
    </xf>
    <xf numFmtId="166" fontId="19" fillId="0" borderId="0" xfId="0" applyNumberFormat="1" applyFont="1" applyBorder="1" applyAlignment="1" applyProtection="1">
      <alignment vertical="center"/>
    </xf>
    <xf numFmtId="4" fontId="19" fillId="0" borderId="15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4" fillId="0" borderId="0" xfId="0" applyFont="1" applyAlignment="1">
      <alignment horizontal="left" vertical="center"/>
    </xf>
    <xf numFmtId="0" fontId="25" fillId="0" borderId="0" xfId="1" applyFont="1" applyAlignment="1">
      <alignment horizontal="center" vertical="center"/>
    </xf>
    <xf numFmtId="0" fontId="5" fillId="0" borderId="3" xfId="0" applyFont="1" applyBorder="1" applyAlignment="1" applyProtection="1">
      <alignment vertical="center"/>
    </xf>
    <xf numFmtId="0" fontId="26" fillId="0" borderId="0" xfId="0" applyFont="1" applyAlignment="1" applyProtection="1">
      <alignment vertical="center"/>
    </xf>
    <xf numFmtId="0" fontId="26" fillId="0" borderId="0" xfId="0" applyFont="1" applyAlignment="1" applyProtection="1">
      <alignment horizontal="left" vertical="center" wrapText="1"/>
    </xf>
    <xf numFmtId="0" fontId="27" fillId="0" borderId="0" xfId="0" applyFont="1" applyAlignment="1" applyProtection="1">
      <alignment vertical="center"/>
    </xf>
    <xf numFmtId="4" fontId="27" fillId="0" borderId="0" xfId="0" applyNumberFormat="1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3" xfId="0" applyFont="1" applyBorder="1" applyAlignment="1">
      <alignment vertical="center"/>
    </xf>
    <xf numFmtId="4" fontId="28" fillId="0" borderId="14" xfId="0" applyNumberFormat="1" applyFont="1" applyBorder="1" applyAlignment="1" applyProtection="1">
      <alignment vertical="center"/>
    </xf>
    <xf numFmtId="4" fontId="28" fillId="0" borderId="0" xfId="0" applyNumberFormat="1" applyFont="1" applyBorder="1" applyAlignment="1" applyProtection="1">
      <alignment vertical="center"/>
    </xf>
    <xf numFmtId="166" fontId="28" fillId="0" borderId="0" xfId="0" applyNumberFormat="1" applyFont="1" applyBorder="1" applyAlignment="1" applyProtection="1">
      <alignment vertical="center"/>
    </xf>
    <xf numFmtId="4" fontId="28" fillId="0" borderId="15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4" fontId="28" fillId="0" borderId="19" xfId="0" applyNumberFormat="1" applyFont="1" applyBorder="1" applyAlignment="1" applyProtection="1">
      <alignment vertical="center"/>
    </xf>
    <xf numFmtId="4" fontId="28" fillId="0" borderId="20" xfId="0" applyNumberFormat="1" applyFont="1" applyBorder="1" applyAlignment="1" applyProtection="1">
      <alignment vertical="center"/>
    </xf>
    <xf numFmtId="166" fontId="28" fillId="0" borderId="20" xfId="0" applyNumberFormat="1" applyFont="1" applyBorder="1" applyAlignment="1" applyProtection="1">
      <alignment vertical="center"/>
    </xf>
    <xf numFmtId="4" fontId="28" fillId="0" borderId="21" xfId="0" applyNumberFormat="1" applyFont="1" applyBorder="1" applyAlignment="1" applyProtection="1">
      <alignment vertical="center"/>
    </xf>
    <xf numFmtId="0" fontId="0" fillId="0" borderId="1" xfId="0" applyBorder="1"/>
    <xf numFmtId="0" fontId="0" fillId="0" borderId="2" xfId="0" applyBorder="1"/>
    <xf numFmtId="0" fontId="12" fillId="0" borderId="0" xfId="0" applyFont="1" applyAlignment="1">
      <alignment horizontal="left" vertical="center"/>
    </xf>
    <xf numFmtId="0" fontId="29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165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0" fillId="0" borderId="3" xfId="0" applyBorder="1" applyAlignment="1">
      <alignment vertical="center" wrapText="1"/>
    </xf>
    <xf numFmtId="0" fontId="0" fillId="0" borderId="12" xfId="0" applyFont="1" applyBorder="1" applyAlignment="1">
      <alignment vertical="center"/>
    </xf>
    <xf numFmtId="0" fontId="16" fillId="0" borderId="0" xfId="0" applyFont="1" applyAlignment="1">
      <alignment horizontal="left" vertical="center"/>
    </xf>
    <xf numFmtId="4" fontId="23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20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18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1" fillId="0" borderId="0" xfId="0" applyFont="1" applyAlignment="1" applyProtection="1">
      <alignment horizontal="left" vertical="center" wrapText="1"/>
    </xf>
    <xf numFmtId="0" fontId="21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21" fillId="4" borderId="0" xfId="0" applyFont="1" applyFill="1" applyAlignment="1" applyProtection="1">
      <alignment horizontal="right" vertical="center"/>
    </xf>
    <xf numFmtId="0" fontId="30" fillId="0" borderId="0" xfId="0" applyFont="1" applyAlignment="1" applyProtection="1">
      <alignment horizontal="left" vertical="center"/>
    </xf>
    <xf numFmtId="0" fontId="6" fillId="0" borderId="3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0" xfId="0" applyFont="1" applyBorder="1" applyAlignment="1" applyProtection="1">
      <alignment horizontal="left" vertical="center"/>
    </xf>
    <xf numFmtId="0" fontId="6" fillId="0" borderId="20" xfId="0" applyFont="1" applyBorder="1" applyAlignment="1" applyProtection="1">
      <alignment vertical="center"/>
    </xf>
    <xf numFmtId="4" fontId="6" fillId="0" borderId="20" xfId="0" applyNumberFormat="1" applyFont="1" applyBorder="1" applyAlignment="1" applyProtection="1">
      <alignment vertical="center"/>
    </xf>
    <xf numFmtId="0" fontId="6" fillId="0" borderId="3" xfId="0" applyFont="1" applyBorder="1" applyAlignment="1">
      <alignment vertical="center"/>
    </xf>
    <xf numFmtId="0" fontId="7" fillId="0" borderId="3" xfId="0" applyFont="1" applyBorder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7" fillId="0" borderId="20" xfId="0" applyFont="1" applyBorder="1" applyAlignment="1" applyProtection="1">
      <alignment horizontal="left" vertical="center"/>
    </xf>
    <xf numFmtId="0" fontId="7" fillId="0" borderId="20" xfId="0" applyFont="1" applyBorder="1" applyAlignment="1" applyProtection="1">
      <alignment vertical="center"/>
    </xf>
    <xf numFmtId="4" fontId="7" fillId="0" borderId="20" xfId="0" applyNumberFormat="1" applyFont="1" applyBorder="1" applyAlignment="1" applyProtection="1">
      <alignment vertical="center"/>
    </xf>
    <xf numFmtId="0" fontId="7" fillId="0" borderId="3" xfId="0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 applyProtection="1">
      <alignment horizontal="center" vertical="center" wrapText="1"/>
    </xf>
    <xf numFmtId="0" fontId="21" fillId="4" borderId="16" xfId="0" applyFont="1" applyFill="1" applyBorder="1" applyAlignment="1" applyProtection="1">
      <alignment horizontal="center" vertical="center" wrapText="1"/>
    </xf>
    <xf numFmtId="0" fontId="21" fillId="4" borderId="17" xfId="0" applyFont="1" applyFill="1" applyBorder="1" applyAlignment="1" applyProtection="1">
      <alignment horizontal="center" vertical="center" wrapText="1"/>
    </xf>
    <xf numFmtId="0" fontId="21" fillId="4" borderId="18" xfId="0" applyFont="1" applyFill="1" applyBorder="1" applyAlignment="1" applyProtection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3" fillId="0" borderId="0" xfId="0" applyNumberFormat="1" applyFont="1" applyAlignment="1" applyProtection="1"/>
    <xf numFmtId="0" fontId="0" fillId="0" borderId="12" xfId="0" applyBorder="1" applyAlignment="1" applyProtection="1">
      <alignment vertical="center"/>
    </xf>
    <xf numFmtId="166" fontId="31" fillId="0" borderId="12" xfId="0" applyNumberFormat="1" applyFont="1" applyBorder="1" applyAlignment="1" applyProtection="1"/>
    <xf numFmtId="166" fontId="31" fillId="0" borderId="13" xfId="0" applyNumberFormat="1" applyFont="1" applyBorder="1" applyAlignment="1" applyProtection="1"/>
    <xf numFmtId="4" fontId="32" fillId="0" borderId="0" xfId="0" applyNumberFormat="1" applyFont="1" applyAlignment="1">
      <alignment vertical="center"/>
    </xf>
    <xf numFmtId="0" fontId="8" fillId="0" borderId="3" xfId="0" applyFont="1" applyBorder="1" applyAlignment="1" applyProtection="1"/>
    <xf numFmtId="0" fontId="8" fillId="0" borderId="0" xfId="0" applyFont="1" applyAlignment="1" applyProtection="1"/>
    <xf numFmtId="0" fontId="8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8" fillId="0" borderId="3" xfId="0" applyFont="1" applyBorder="1" applyAlignment="1"/>
    <xf numFmtId="0" fontId="8" fillId="0" borderId="14" xfId="0" applyFont="1" applyBorder="1" applyAlignment="1" applyProtection="1"/>
    <xf numFmtId="0" fontId="8" fillId="0" borderId="0" xfId="0" applyFont="1" applyBorder="1" applyAlignment="1" applyProtection="1"/>
    <xf numFmtId="166" fontId="8" fillId="0" borderId="0" xfId="0" applyNumberFormat="1" applyFont="1" applyBorder="1" applyAlignment="1" applyProtection="1"/>
    <xf numFmtId="166" fontId="8" fillId="0" borderId="15" xfId="0" applyNumberFormat="1" applyFont="1" applyBorder="1" applyAlignment="1" applyProtection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 applyProtection="1">
      <alignment horizontal="left"/>
    </xf>
    <xf numFmtId="4" fontId="7" fillId="0" borderId="0" xfId="0" applyNumberFormat="1" applyFont="1" applyAlignment="1" applyProtection="1"/>
    <xf numFmtId="0" fontId="21" fillId="0" borderId="22" xfId="0" applyFont="1" applyBorder="1" applyAlignment="1" applyProtection="1">
      <alignment horizontal="center" vertical="center"/>
    </xf>
    <xf numFmtId="49" fontId="21" fillId="0" borderId="22" xfId="0" applyNumberFormat="1" applyFont="1" applyBorder="1" applyAlignment="1" applyProtection="1">
      <alignment horizontal="left" vertical="center" wrapText="1"/>
    </xf>
    <xf numFmtId="0" fontId="21" fillId="0" borderId="22" xfId="0" applyFont="1" applyBorder="1" applyAlignment="1" applyProtection="1">
      <alignment horizontal="left" vertical="center" wrapText="1"/>
    </xf>
    <xf numFmtId="0" fontId="21" fillId="0" borderId="22" xfId="0" applyFont="1" applyBorder="1" applyAlignment="1" applyProtection="1">
      <alignment horizontal="center" vertical="center" wrapText="1"/>
    </xf>
    <xf numFmtId="167" fontId="21" fillId="0" borderId="22" xfId="0" applyNumberFormat="1" applyFont="1" applyBorder="1" applyAlignment="1" applyProtection="1">
      <alignment vertical="center"/>
    </xf>
    <xf numFmtId="4" fontId="21" fillId="2" borderId="22" xfId="0" applyNumberFormat="1" applyFont="1" applyFill="1" applyBorder="1" applyAlignment="1" applyProtection="1">
      <alignment vertical="center"/>
      <protection locked="0"/>
    </xf>
    <xf numFmtId="4" fontId="21" fillId="0" borderId="22" xfId="0" applyNumberFormat="1" applyFont="1" applyBorder="1" applyAlignment="1" applyProtection="1">
      <alignment vertical="center"/>
    </xf>
    <xf numFmtId="0" fontId="22" fillId="2" borderId="14" xfId="0" applyFont="1" applyFill="1" applyBorder="1" applyAlignment="1" applyProtection="1">
      <alignment horizontal="left" vertical="center"/>
      <protection locked="0"/>
    </xf>
    <xf numFmtId="0" fontId="22" fillId="0" borderId="0" xfId="0" applyFont="1" applyBorder="1" applyAlignment="1" applyProtection="1">
      <alignment horizontal="center" vertical="center"/>
    </xf>
    <xf numFmtId="166" fontId="22" fillId="0" borderId="0" xfId="0" applyNumberFormat="1" applyFont="1" applyBorder="1" applyAlignment="1" applyProtection="1">
      <alignment vertical="center"/>
    </xf>
    <xf numFmtId="166" fontId="22" fillId="0" borderId="15" xfId="0" applyNumberFormat="1" applyFont="1" applyBorder="1" applyAlignment="1" applyProtection="1">
      <alignment vertical="center"/>
    </xf>
    <xf numFmtId="0" fontId="21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33" fillId="0" borderId="0" xfId="0" applyFont="1" applyAlignment="1" applyProtection="1">
      <alignment horizontal="left" vertical="center"/>
    </xf>
    <xf numFmtId="0" fontId="34" fillId="0" borderId="0" xfId="0" applyFont="1" applyAlignment="1" applyProtection="1">
      <alignment horizontal="left" vertical="center" wrapText="1"/>
    </xf>
    <xf numFmtId="0" fontId="0" fillId="0" borderId="0" xfId="0" applyFont="1" applyAlignment="1" applyProtection="1">
      <alignment vertical="center"/>
      <protection locked="0"/>
    </xf>
    <xf numFmtId="0" fontId="0" fillId="0" borderId="14" xfId="0" applyFont="1" applyBorder="1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35" fillId="0" borderId="0" xfId="0" applyFont="1" applyAlignment="1" applyProtection="1">
      <alignment vertical="center" wrapText="1"/>
    </xf>
    <xf numFmtId="0" fontId="9" fillId="0" borderId="3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9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 wrapText="1"/>
    </xf>
    <xf numFmtId="167" fontId="9" fillId="0" borderId="0" xfId="0" applyNumberFormat="1" applyFont="1" applyAlignment="1" applyProtection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3" xfId="0" applyFont="1" applyBorder="1" applyAlignment="1">
      <alignment vertical="center"/>
    </xf>
    <xf numFmtId="0" fontId="9" fillId="0" borderId="14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15" xfId="0" applyFont="1" applyBorder="1" applyAlignment="1" applyProtection="1">
      <alignment vertical="center"/>
    </xf>
    <xf numFmtId="0" fontId="9" fillId="0" borderId="0" xfId="0" applyFont="1" applyAlignment="1">
      <alignment horizontal="left" vertical="center"/>
    </xf>
    <xf numFmtId="0" fontId="10" fillId="0" borderId="3" xfId="0" applyFont="1" applyBorder="1" applyAlignment="1" applyProtection="1">
      <alignment vertical="center"/>
    </xf>
    <xf numFmtId="0" fontId="10" fillId="0" borderId="0" xfId="0" applyFont="1" applyAlignment="1" applyProtection="1">
      <alignment vertical="center"/>
    </xf>
    <xf numFmtId="0" fontId="10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 wrapText="1"/>
    </xf>
    <xf numFmtId="167" fontId="10" fillId="0" borderId="0" xfId="0" applyNumberFormat="1" applyFont="1" applyAlignment="1" applyProtection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3" xfId="0" applyFont="1" applyBorder="1" applyAlignment="1">
      <alignment vertical="center"/>
    </xf>
    <xf numFmtId="0" fontId="10" fillId="0" borderId="14" xfId="0" applyFont="1" applyBorder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0" fontId="10" fillId="0" borderId="15" xfId="0" applyFont="1" applyBorder="1" applyAlignment="1" applyProtection="1">
      <alignment vertical="center"/>
    </xf>
    <xf numFmtId="0" fontId="10" fillId="0" borderId="0" xfId="0" applyFont="1" applyAlignment="1">
      <alignment horizontal="left" vertical="center"/>
    </xf>
    <xf numFmtId="0" fontId="0" fillId="0" borderId="19" xfId="0" applyFont="1" applyBorder="1" applyAlignment="1" applyProtection="1">
      <alignment vertical="center"/>
    </xf>
    <xf numFmtId="0" fontId="0" fillId="0" borderId="20" xfId="0" applyBorder="1" applyAlignment="1" applyProtection="1">
      <alignment vertical="center"/>
    </xf>
    <xf numFmtId="0" fontId="0" fillId="0" borderId="20" xfId="0" applyFont="1" applyBorder="1" applyAlignment="1" applyProtection="1">
      <alignment vertical="center"/>
    </xf>
    <xf numFmtId="0" fontId="0" fillId="0" borderId="21" xfId="0" applyFont="1" applyBorder="1" applyAlignment="1" applyProtection="1">
      <alignment vertical="center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theme" Target="theme/theme1.xml" /><Relationship Id="rId6" Type="http://schemas.openxmlformats.org/officeDocument/2006/relationships/calcChain" Target="calcChain.xml" /><Relationship Id="rId7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jpg" /><Relationship Id="rId2" Type="http://schemas.openxmlformats.org/officeDocument/2006/relationships/image" Target="../media/image2.jpg" /><Relationship Id="rId3" Type="http://schemas.openxmlformats.org/officeDocument/2006/relationships/hyperlink" Target="https://app.urs.cz/products/kros4" TargetMode="External" /><Relationship Id="rId4" Type="http://schemas.openxmlformats.org/officeDocument/2006/relationships/image" Target="../media/image3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image" Target="../media/image4.jpg" /><Relationship Id="rId2" Type="http://schemas.openxmlformats.org/officeDocument/2006/relationships/image" Target="../media/image5.jpg" /><Relationship Id="rId3" Type="http://schemas.openxmlformats.org/officeDocument/2006/relationships/image" Target="../media/image6.jpg" /><Relationship Id="rId4" Type="http://schemas.openxmlformats.org/officeDocument/2006/relationships/hyperlink" Target="https://app.urs.cz/products/kros4" TargetMode="External" /><Relationship Id="rId5" Type="http://schemas.openxmlformats.org/officeDocument/2006/relationships/image" Target="../media/image3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image" Target="../media/image8.jpg" /><Relationship Id="rId2" Type="http://schemas.openxmlformats.org/officeDocument/2006/relationships/image" Target="../media/image9.jpg" /><Relationship Id="rId3" Type="http://schemas.openxmlformats.org/officeDocument/2006/relationships/image" Target="../media/image10.jpg" /><Relationship Id="rId4" Type="http://schemas.openxmlformats.org/officeDocument/2006/relationships/hyperlink" Target="https://app.urs.cz/products/kros4" TargetMode="External" /><Relationship Id="rId5" Type="http://schemas.openxmlformats.org/officeDocument/2006/relationships/image" Target="../media/image3.png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39</xdr:col>
      <xdr:colOff>86995</xdr:colOff>
      <xdr:row>3</xdr:row>
      <xdr:rowOff>0</xdr:rowOff>
    </xdr:from>
    <xdr:to>
      <xdr:col>40</xdr:col>
      <xdr:colOff>367665</xdr:colOff>
      <xdr:row>6</xdr:row>
      <xdr:rowOff>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twoCellAnchor>
    <xdr:from>
      <xdr:col>39</xdr:col>
      <xdr:colOff>225425</xdr:colOff>
      <xdr:row>81</xdr:row>
      <xdr:rowOff>0</xdr:rowOff>
    </xdr:from>
    <xdr:to>
      <xdr:col>41</xdr:col>
      <xdr:colOff>176530</xdr:colOff>
      <xdr:row>85</xdr:row>
      <xdr:rowOff>0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absoluteAnchor>
    <xdr:pos x="0" y="0"/>
    <xdr:ext cx="285750" cy="285750"/>
    <xdr:pic>
      <xdr:nvPicPr>
        <xdr:cNvPr id="4" name="Picture 3">
          <a:hlinkClick xmlns:r="http://schemas.openxmlformats.org/officeDocument/2006/relationships" r:id="rId3" tooltip="https://app.urs.cz/products/kros4"/>
        </xdr:cNvPr>
        <xdr:cNvPicPr/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362585</xdr:colOff>
      <xdr:row>3</xdr:row>
      <xdr:rowOff>0</xdr:rowOff>
    </xdr:from>
    <xdr:to>
      <xdr:col>9</xdr:col>
      <xdr:colOff>1215390</xdr:colOff>
      <xdr:row>7</xdr:row>
      <xdr:rowOff>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twoCellAnchor>
    <xdr:from>
      <xdr:col>9</xdr:col>
      <xdr:colOff>362585</xdr:colOff>
      <xdr:row>81</xdr:row>
      <xdr:rowOff>0</xdr:rowOff>
    </xdr:from>
    <xdr:to>
      <xdr:col>9</xdr:col>
      <xdr:colOff>1215390</xdr:colOff>
      <xdr:row>85</xdr:row>
      <xdr:rowOff>0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>
    <xdr:from>
      <xdr:col>9</xdr:col>
      <xdr:colOff>362585</xdr:colOff>
      <xdr:row>110</xdr:row>
      <xdr:rowOff>0</xdr:rowOff>
    </xdr:from>
    <xdr:to>
      <xdr:col>9</xdr:col>
      <xdr:colOff>1215390</xdr:colOff>
      <xdr:row>114</xdr:row>
      <xdr:rowOff>0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absoluteAnchor>
    <xdr:pos x="0" y="0"/>
    <xdr:ext cx="285750" cy="285750"/>
    <xdr:pic>
      <xdr:nvPicPr>
        <xdr:cNvPr id="5" name="Picture 4">
          <a:hlinkClick xmlns:r="http://schemas.openxmlformats.org/officeDocument/2006/relationships" r:id="rId4" tooltip="https://app.urs.cz/products/kros4"/>
        </xdr:cNvPr>
        <xdr:cNvPicPr/>
      </xdr:nvPicPr>
      <xdr:blipFill>
        <a:blip xmlns:r="http://schemas.openxmlformats.org/officeDocument/2006/relationships" r:embed="rId5"/>
        <a:stretch>
          <a:fillRect/>
        </a:stretch>
      </xdr:blipFill>
      <xdr:spPr>
        <a:prstGeom prst="rect"/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362585</xdr:colOff>
      <xdr:row>3</xdr:row>
      <xdr:rowOff>0</xdr:rowOff>
    </xdr:from>
    <xdr:to>
      <xdr:col>9</xdr:col>
      <xdr:colOff>1215390</xdr:colOff>
      <xdr:row>7</xdr:row>
      <xdr:rowOff>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twoCellAnchor>
    <xdr:from>
      <xdr:col>9</xdr:col>
      <xdr:colOff>362585</xdr:colOff>
      <xdr:row>81</xdr:row>
      <xdr:rowOff>0</xdr:rowOff>
    </xdr:from>
    <xdr:to>
      <xdr:col>9</xdr:col>
      <xdr:colOff>1215390</xdr:colOff>
      <xdr:row>85</xdr:row>
      <xdr:rowOff>0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>
    <xdr:from>
      <xdr:col>9</xdr:col>
      <xdr:colOff>362585</xdr:colOff>
      <xdr:row>104</xdr:row>
      <xdr:rowOff>0</xdr:rowOff>
    </xdr:from>
    <xdr:to>
      <xdr:col>9</xdr:col>
      <xdr:colOff>1215390</xdr:colOff>
      <xdr:row>108</xdr:row>
      <xdr:rowOff>0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absoluteAnchor>
    <xdr:pos x="0" y="0"/>
    <xdr:ext cx="285750" cy="285750"/>
    <xdr:pic>
      <xdr:nvPicPr>
        <xdr:cNvPr id="5" name="Picture 4">
          <a:hlinkClick xmlns:r="http://schemas.openxmlformats.org/officeDocument/2006/relationships" r:id="rId4" tooltip="https://app.urs.cz/products/kros4"/>
        </xdr:cNvPr>
        <xdr:cNvPicPr/>
      </xdr:nvPicPr>
      <xdr:blipFill>
        <a:blip xmlns:r="http://schemas.openxmlformats.org/officeDocument/2006/relationships" r:embed="rId5"/>
        <a:stretch>
          <a:fillRect/>
        </a:stretch>
      </xdr:blipFill>
      <xdr:spPr>
        <a:prstGeom prst="rect"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3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2.660156" style="1" customWidth="1"/>
    <col min="5" max="5" width="2.660156" style="1" customWidth="1"/>
    <col min="6" max="6" width="2.660156" style="1" customWidth="1"/>
    <col min="7" max="7" width="2.660156" style="1" customWidth="1"/>
    <col min="8" max="8" width="2.660156" style="1" customWidth="1"/>
    <col min="9" max="9" width="2.660156" style="1" customWidth="1"/>
    <col min="10" max="10" width="2.660156" style="1" customWidth="1"/>
    <col min="11" max="11" width="2.660156" style="1" customWidth="1"/>
    <col min="12" max="12" width="2.660156" style="1" customWidth="1"/>
    <col min="13" max="13" width="2.660156" style="1" customWidth="1"/>
    <col min="14" max="14" width="2.660156" style="1" customWidth="1"/>
    <col min="15" max="15" width="2.660156" style="1" customWidth="1"/>
    <col min="16" max="16" width="2.660156" style="1" customWidth="1"/>
    <col min="17" max="17" width="2.660156" style="1" customWidth="1"/>
    <col min="18" max="18" width="2.660156" style="1" customWidth="1"/>
    <col min="19" max="19" width="2.660156" style="1" customWidth="1"/>
    <col min="20" max="20" width="2.660156" style="1" customWidth="1"/>
    <col min="21" max="21" width="2.660156" style="1" customWidth="1"/>
    <col min="22" max="22" width="2.660156" style="1" customWidth="1"/>
    <col min="23" max="23" width="2.660156" style="1" customWidth="1"/>
    <col min="24" max="24" width="2.660156" style="1" customWidth="1"/>
    <col min="25" max="25" width="2.660156" style="1" customWidth="1"/>
    <col min="26" max="26" width="2.660156" style="1" customWidth="1"/>
    <col min="27" max="27" width="2.660156" style="1" customWidth="1"/>
    <col min="28" max="28" width="2.660156" style="1" customWidth="1"/>
    <col min="29" max="29" width="2.660156" style="1" customWidth="1"/>
    <col min="30" max="30" width="2.660156" style="1" customWidth="1"/>
    <col min="31" max="31" width="2.660156" style="1" customWidth="1"/>
    <col min="32" max="32" width="2.660156" style="1" customWidth="1"/>
    <col min="33" max="33" width="2.660156" style="1" customWidth="1"/>
    <col min="34" max="34" width="3.332031" style="1" customWidth="1"/>
    <col min="35" max="35" width="31.66016" style="1" customWidth="1"/>
    <col min="36" max="36" width="2.5" style="1" customWidth="1"/>
    <col min="37" max="37" width="2.5" style="1" customWidth="1"/>
    <col min="38" max="38" width="8.332031" style="1" customWidth="1"/>
    <col min="39" max="39" width="3.332031" style="1" customWidth="1"/>
    <col min="40" max="40" width="13.33203" style="1" customWidth="1"/>
    <col min="41" max="41" width="7.5" style="1" customWidth="1"/>
    <col min="42" max="42" width="4.160156" style="1" customWidth="1"/>
    <col min="43" max="43" width="15.66016" style="1" hidden="1" customWidth="1"/>
    <col min="44" max="44" width="13.66016" style="1" customWidth="1"/>
    <col min="45" max="45" width="25.83203" style="1" hidden="1" customWidth="1"/>
    <col min="46" max="46" width="25.83203" style="1" hidden="1" customWidth="1"/>
    <col min="47" max="47" width="25.83203" style="1" hidden="1" customWidth="1"/>
    <col min="48" max="48" width="21.66016" style="1" hidden="1" customWidth="1"/>
    <col min="49" max="49" width="21.66016" style="1" hidden="1" customWidth="1"/>
    <col min="50" max="50" width="25" style="1" hidden="1" customWidth="1"/>
    <col min="51" max="51" width="25" style="1" hidden="1" customWidth="1"/>
    <col min="52" max="52" width="21.66016" style="1" hidden="1" customWidth="1"/>
    <col min="53" max="53" width="19.16016" style="1" hidden="1" customWidth="1"/>
    <col min="54" max="54" width="25" style="1" hidden="1" customWidth="1"/>
    <col min="55" max="55" width="21.66016" style="1" hidden="1" customWidth="1"/>
    <col min="56" max="56" width="19.16016" style="1" hidden="1" customWidth="1"/>
    <col min="57" max="57" width="66.5" style="1" customWidth="1"/>
    <col min="71" max="71" width="9.332031" style="1" hidden="1"/>
    <col min="72" max="72" width="9.332031" style="1" hidden="1"/>
    <col min="73" max="73" width="9.332031" style="1" hidden="1"/>
    <col min="74" max="74" width="9.332031" style="1" hidden="1"/>
    <col min="75" max="75" width="9.332031" style="1" hidden="1"/>
    <col min="76" max="76" width="9.332031" style="1" hidden="1"/>
    <col min="77" max="77" width="9.332031" style="1" hidden="1"/>
    <col min="78" max="78" width="9.332031" style="1" hidden="1"/>
    <col min="79" max="79" width="9.332031" style="1" hidden="1"/>
    <col min="80" max="80" width="9.332031" style="1" hidden="1"/>
    <col min="81" max="81" width="9.332031" style="1" hidden="1"/>
    <col min="82" max="82" width="9.332031" style="1" hidden="1"/>
    <col min="83" max="83" width="9.332031" style="1" hidden="1"/>
    <col min="84" max="84" width="9.332031" style="1" hidden="1"/>
    <col min="85" max="85" width="9.332031" style="1" hidden="1"/>
    <col min="86" max="86" width="9.332031" style="1" hidden="1"/>
    <col min="87" max="87" width="9.332031" style="1" hidden="1"/>
    <col min="88" max="88" width="9.332031" style="1" hidden="1"/>
    <col min="89" max="89" width="9.332031" style="1" hidden="1"/>
    <col min="90" max="90" width="9.332031" style="1" hidden="1"/>
    <col min="91" max="91" width="9.332031" style="1" hidden="1"/>
  </cols>
  <sheetData>
    <row r="1">
      <c r="A1" s="15" t="s">
        <v>0</v>
      </c>
      <c r="AZ1" s="15" t="s">
        <v>1</v>
      </c>
      <c r="BA1" s="15" t="s">
        <v>2</v>
      </c>
      <c r="BB1" s="15" t="s">
        <v>3</v>
      </c>
      <c r="BT1" s="15" t="s">
        <v>4</v>
      </c>
      <c r="BU1" s="15" t="s">
        <v>4</v>
      </c>
      <c r="BV1" s="15" t="s">
        <v>5</v>
      </c>
    </row>
    <row r="2" s="1" customFormat="1" ht="36.96" customHeight="1"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S2" s="16" t="s">
        <v>6</v>
      </c>
      <c r="BT2" s="16" t="s">
        <v>7</v>
      </c>
    </row>
    <row r="3" s="1" customFormat="1" ht="6.96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18"/>
      <c r="AN3" s="18"/>
      <c r="AO3" s="18"/>
      <c r="AP3" s="18"/>
      <c r="AQ3" s="18"/>
      <c r="AR3" s="19"/>
      <c r="BS3" s="16" t="s">
        <v>6</v>
      </c>
      <c r="BT3" s="16" t="s">
        <v>8</v>
      </c>
    </row>
    <row r="4" s="1" customFormat="1" ht="24.96" customHeight="1">
      <c r="B4" s="20"/>
      <c r="C4" s="21"/>
      <c r="D4" s="22" t="s">
        <v>9</v>
      </c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19"/>
      <c r="AS4" s="23" t="s">
        <v>10</v>
      </c>
      <c r="BE4" s="24" t="s">
        <v>11</v>
      </c>
      <c r="BS4" s="16" t="s">
        <v>12</v>
      </c>
    </row>
    <row r="5" s="1" customFormat="1" ht="12" customHeight="1">
      <c r="B5" s="20"/>
      <c r="C5" s="21"/>
      <c r="D5" s="25" t="s">
        <v>13</v>
      </c>
      <c r="E5" s="21"/>
      <c r="F5" s="21"/>
      <c r="G5" s="21"/>
      <c r="H5" s="21"/>
      <c r="I5" s="21"/>
      <c r="J5" s="21"/>
      <c r="K5" s="26" t="s">
        <v>14</v>
      </c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  <c r="AI5" s="21"/>
      <c r="AJ5" s="21"/>
      <c r="AK5" s="21"/>
      <c r="AL5" s="21"/>
      <c r="AM5" s="21"/>
      <c r="AN5" s="21"/>
      <c r="AO5" s="21"/>
      <c r="AP5" s="21"/>
      <c r="AQ5" s="21"/>
      <c r="AR5" s="19"/>
      <c r="BE5" s="27" t="s">
        <v>15</v>
      </c>
      <c r="BS5" s="16" t="s">
        <v>6</v>
      </c>
    </row>
    <row r="6" s="1" customFormat="1" ht="36.96" customHeight="1">
      <c r="B6" s="20"/>
      <c r="C6" s="21"/>
      <c r="D6" s="28" t="s">
        <v>16</v>
      </c>
      <c r="E6" s="21"/>
      <c r="F6" s="21"/>
      <c r="G6" s="21"/>
      <c r="H6" s="21"/>
      <c r="I6" s="21"/>
      <c r="J6" s="21"/>
      <c r="K6" s="29" t="s">
        <v>17</v>
      </c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19"/>
      <c r="BE6" s="30"/>
      <c r="BS6" s="16" t="s">
        <v>6</v>
      </c>
    </row>
    <row r="7" s="1" customFormat="1" ht="12" customHeight="1">
      <c r="B7" s="20"/>
      <c r="C7" s="21"/>
      <c r="D7" s="31" t="s">
        <v>18</v>
      </c>
      <c r="E7" s="21"/>
      <c r="F7" s="21"/>
      <c r="G7" s="21"/>
      <c r="H7" s="21"/>
      <c r="I7" s="21"/>
      <c r="J7" s="21"/>
      <c r="K7" s="26" t="s">
        <v>1</v>
      </c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31" t="s">
        <v>19</v>
      </c>
      <c r="AL7" s="21"/>
      <c r="AM7" s="21"/>
      <c r="AN7" s="26" t="s">
        <v>1</v>
      </c>
      <c r="AO7" s="21"/>
      <c r="AP7" s="21"/>
      <c r="AQ7" s="21"/>
      <c r="AR7" s="19"/>
      <c r="BE7" s="30"/>
      <c r="BS7" s="16" t="s">
        <v>6</v>
      </c>
    </row>
    <row r="8" s="1" customFormat="1" ht="12" customHeight="1">
      <c r="B8" s="20"/>
      <c r="C8" s="21"/>
      <c r="D8" s="31" t="s">
        <v>20</v>
      </c>
      <c r="E8" s="21"/>
      <c r="F8" s="21"/>
      <c r="G8" s="21"/>
      <c r="H8" s="21"/>
      <c r="I8" s="21"/>
      <c r="J8" s="21"/>
      <c r="K8" s="26" t="s">
        <v>21</v>
      </c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31" t="s">
        <v>22</v>
      </c>
      <c r="AL8" s="21"/>
      <c r="AM8" s="21"/>
      <c r="AN8" s="32" t="s">
        <v>23</v>
      </c>
      <c r="AO8" s="21"/>
      <c r="AP8" s="21"/>
      <c r="AQ8" s="21"/>
      <c r="AR8" s="19"/>
      <c r="BE8" s="30"/>
      <c r="BS8" s="16" t="s">
        <v>6</v>
      </c>
    </row>
    <row r="9" s="1" customFormat="1" ht="14.4" customHeight="1">
      <c r="B9" s="20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21"/>
      <c r="AR9" s="19"/>
      <c r="BE9" s="30"/>
      <c r="BS9" s="16" t="s">
        <v>6</v>
      </c>
    </row>
    <row r="10" s="1" customFormat="1" ht="12" customHeight="1">
      <c r="B10" s="20"/>
      <c r="C10" s="21"/>
      <c r="D10" s="31" t="s">
        <v>24</v>
      </c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31" t="s">
        <v>25</v>
      </c>
      <c r="AL10" s="21"/>
      <c r="AM10" s="21"/>
      <c r="AN10" s="26" t="s">
        <v>26</v>
      </c>
      <c r="AO10" s="21"/>
      <c r="AP10" s="21"/>
      <c r="AQ10" s="21"/>
      <c r="AR10" s="19"/>
      <c r="BE10" s="30"/>
      <c r="BS10" s="16" t="s">
        <v>6</v>
      </c>
    </row>
    <row r="11" s="1" customFormat="1" ht="18.48" customHeight="1">
      <c r="B11" s="20"/>
      <c r="C11" s="21"/>
      <c r="D11" s="21"/>
      <c r="E11" s="26" t="s">
        <v>27</v>
      </c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31" t="s">
        <v>28</v>
      </c>
      <c r="AL11" s="21"/>
      <c r="AM11" s="21"/>
      <c r="AN11" s="26" t="s">
        <v>29</v>
      </c>
      <c r="AO11" s="21"/>
      <c r="AP11" s="21"/>
      <c r="AQ11" s="21"/>
      <c r="AR11" s="19"/>
      <c r="BE11" s="30"/>
      <c r="BS11" s="16" t="s">
        <v>6</v>
      </c>
    </row>
    <row r="12" s="1" customFormat="1" ht="6.96" customHeight="1">
      <c r="B12" s="20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21"/>
      <c r="AP12" s="21"/>
      <c r="AQ12" s="21"/>
      <c r="AR12" s="19"/>
      <c r="BE12" s="30"/>
      <c r="BS12" s="16" t="s">
        <v>6</v>
      </c>
    </row>
    <row r="13" s="1" customFormat="1" ht="12" customHeight="1">
      <c r="B13" s="20"/>
      <c r="C13" s="21"/>
      <c r="D13" s="31" t="s">
        <v>30</v>
      </c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31" t="s">
        <v>25</v>
      </c>
      <c r="AL13" s="21"/>
      <c r="AM13" s="21"/>
      <c r="AN13" s="33" t="s">
        <v>31</v>
      </c>
      <c r="AO13" s="21"/>
      <c r="AP13" s="21"/>
      <c r="AQ13" s="21"/>
      <c r="AR13" s="19"/>
      <c r="BE13" s="30"/>
      <c r="BS13" s="16" t="s">
        <v>6</v>
      </c>
    </row>
    <row r="14">
      <c r="B14" s="20"/>
      <c r="C14" s="21"/>
      <c r="D14" s="21"/>
      <c r="E14" s="33" t="s">
        <v>31</v>
      </c>
      <c r="F14" s="34"/>
      <c r="G14" s="34"/>
      <c r="H14" s="34"/>
      <c r="I14" s="34"/>
      <c r="J14" s="34"/>
      <c r="K14" s="34"/>
      <c r="L14" s="34"/>
      <c r="M14" s="34"/>
      <c r="N14" s="34"/>
      <c r="O14" s="34"/>
      <c r="P14" s="34"/>
      <c r="Q14" s="34"/>
      <c r="R14" s="34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  <c r="AF14" s="34"/>
      <c r="AG14" s="34"/>
      <c r="AH14" s="34"/>
      <c r="AI14" s="34"/>
      <c r="AJ14" s="34"/>
      <c r="AK14" s="31" t="s">
        <v>28</v>
      </c>
      <c r="AL14" s="21"/>
      <c r="AM14" s="21"/>
      <c r="AN14" s="33" t="s">
        <v>31</v>
      </c>
      <c r="AO14" s="21"/>
      <c r="AP14" s="21"/>
      <c r="AQ14" s="21"/>
      <c r="AR14" s="19"/>
      <c r="BE14" s="30"/>
      <c r="BS14" s="16" t="s">
        <v>6</v>
      </c>
    </row>
    <row r="15" s="1" customFormat="1" ht="6.96" customHeight="1">
      <c r="B15" s="20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1"/>
      <c r="AJ15" s="21"/>
      <c r="AK15" s="21"/>
      <c r="AL15" s="21"/>
      <c r="AM15" s="21"/>
      <c r="AN15" s="21"/>
      <c r="AO15" s="21"/>
      <c r="AP15" s="21"/>
      <c r="AQ15" s="21"/>
      <c r="AR15" s="19"/>
      <c r="BE15" s="30"/>
      <c r="BS15" s="16" t="s">
        <v>4</v>
      </c>
    </row>
    <row r="16" s="1" customFormat="1" ht="12" customHeight="1">
      <c r="B16" s="20"/>
      <c r="C16" s="21"/>
      <c r="D16" s="31" t="s">
        <v>32</v>
      </c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1"/>
      <c r="AJ16" s="21"/>
      <c r="AK16" s="31" t="s">
        <v>25</v>
      </c>
      <c r="AL16" s="21"/>
      <c r="AM16" s="21"/>
      <c r="AN16" s="26" t="s">
        <v>1</v>
      </c>
      <c r="AO16" s="21"/>
      <c r="AP16" s="21"/>
      <c r="AQ16" s="21"/>
      <c r="AR16" s="19"/>
      <c r="BE16" s="30"/>
      <c r="BS16" s="16" t="s">
        <v>4</v>
      </c>
    </row>
    <row r="17" s="1" customFormat="1" ht="18.48" customHeight="1">
      <c r="B17" s="20"/>
      <c r="C17" s="21"/>
      <c r="D17" s="21"/>
      <c r="E17" s="26" t="s">
        <v>33</v>
      </c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21"/>
      <c r="AJ17" s="21"/>
      <c r="AK17" s="31" t="s">
        <v>28</v>
      </c>
      <c r="AL17" s="21"/>
      <c r="AM17" s="21"/>
      <c r="AN17" s="26" t="s">
        <v>1</v>
      </c>
      <c r="AO17" s="21"/>
      <c r="AP17" s="21"/>
      <c r="AQ17" s="21"/>
      <c r="AR17" s="19"/>
      <c r="BE17" s="30"/>
      <c r="BS17" s="16" t="s">
        <v>34</v>
      </c>
    </row>
    <row r="18" s="1" customFormat="1" ht="6.96" customHeight="1">
      <c r="B18" s="20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  <c r="AI18" s="21"/>
      <c r="AJ18" s="21"/>
      <c r="AK18" s="21"/>
      <c r="AL18" s="21"/>
      <c r="AM18" s="21"/>
      <c r="AN18" s="21"/>
      <c r="AO18" s="21"/>
      <c r="AP18" s="21"/>
      <c r="AQ18" s="21"/>
      <c r="AR18" s="19"/>
      <c r="BE18" s="30"/>
      <c r="BS18" s="16" t="s">
        <v>6</v>
      </c>
    </row>
    <row r="19" s="1" customFormat="1" ht="12" customHeight="1">
      <c r="B19" s="20"/>
      <c r="C19" s="21"/>
      <c r="D19" s="31" t="s">
        <v>35</v>
      </c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I19" s="21"/>
      <c r="AJ19" s="21"/>
      <c r="AK19" s="31" t="s">
        <v>25</v>
      </c>
      <c r="AL19" s="21"/>
      <c r="AM19" s="21"/>
      <c r="AN19" s="26" t="s">
        <v>1</v>
      </c>
      <c r="AO19" s="21"/>
      <c r="AP19" s="21"/>
      <c r="AQ19" s="21"/>
      <c r="AR19" s="19"/>
      <c r="BE19" s="30"/>
      <c r="BS19" s="16" t="s">
        <v>6</v>
      </c>
    </row>
    <row r="20" s="1" customFormat="1" ht="18.48" customHeight="1">
      <c r="B20" s="20"/>
      <c r="C20" s="21"/>
      <c r="D20" s="21"/>
      <c r="E20" s="26" t="s">
        <v>36</v>
      </c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  <c r="AI20" s="21"/>
      <c r="AJ20" s="21"/>
      <c r="AK20" s="31" t="s">
        <v>28</v>
      </c>
      <c r="AL20" s="21"/>
      <c r="AM20" s="21"/>
      <c r="AN20" s="26" t="s">
        <v>1</v>
      </c>
      <c r="AO20" s="21"/>
      <c r="AP20" s="21"/>
      <c r="AQ20" s="21"/>
      <c r="AR20" s="19"/>
      <c r="BE20" s="30"/>
      <c r="BS20" s="16" t="s">
        <v>34</v>
      </c>
    </row>
    <row r="21" s="1" customFormat="1" ht="6.96" customHeight="1">
      <c r="B21" s="20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21"/>
      <c r="AO21" s="21"/>
      <c r="AP21" s="21"/>
      <c r="AQ21" s="21"/>
      <c r="AR21" s="19"/>
      <c r="BE21" s="30"/>
    </row>
    <row r="22" s="1" customFormat="1" ht="12" customHeight="1">
      <c r="B22" s="20"/>
      <c r="C22" s="21"/>
      <c r="D22" s="31" t="s">
        <v>37</v>
      </c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21"/>
      <c r="AI22" s="21"/>
      <c r="AJ22" s="21"/>
      <c r="AK22" s="21"/>
      <c r="AL22" s="21"/>
      <c r="AM22" s="21"/>
      <c r="AN22" s="21"/>
      <c r="AO22" s="21"/>
      <c r="AP22" s="21"/>
      <c r="AQ22" s="21"/>
      <c r="AR22" s="19"/>
      <c r="BE22" s="30"/>
    </row>
    <row r="23" s="1" customFormat="1" ht="16.5" customHeight="1">
      <c r="B23" s="20"/>
      <c r="C23" s="21"/>
      <c r="D23" s="21"/>
      <c r="E23" s="35" t="s">
        <v>1</v>
      </c>
      <c r="F23" s="35"/>
      <c r="G23" s="35"/>
      <c r="H23" s="35"/>
      <c r="I23" s="35"/>
      <c r="J23" s="35"/>
      <c r="K23" s="35"/>
      <c r="L23" s="35"/>
      <c r="M23" s="35"/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  <c r="AF23" s="35"/>
      <c r="AG23" s="35"/>
      <c r="AH23" s="35"/>
      <c r="AI23" s="35"/>
      <c r="AJ23" s="35"/>
      <c r="AK23" s="35"/>
      <c r="AL23" s="35"/>
      <c r="AM23" s="35"/>
      <c r="AN23" s="35"/>
      <c r="AO23" s="21"/>
      <c r="AP23" s="21"/>
      <c r="AQ23" s="21"/>
      <c r="AR23" s="19"/>
      <c r="BE23" s="30"/>
    </row>
    <row r="24" s="1" customFormat="1" ht="6.96" customHeight="1">
      <c r="B24" s="20"/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1"/>
      <c r="AJ24" s="21"/>
      <c r="AK24" s="21"/>
      <c r="AL24" s="21"/>
      <c r="AM24" s="21"/>
      <c r="AN24" s="21"/>
      <c r="AO24" s="21"/>
      <c r="AP24" s="21"/>
      <c r="AQ24" s="21"/>
      <c r="AR24" s="19"/>
      <c r="BE24" s="30"/>
    </row>
    <row r="25" s="1" customFormat="1" ht="6.96" customHeight="1">
      <c r="B25" s="20"/>
      <c r="C25" s="21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36"/>
      <c r="AI25" s="36"/>
      <c r="AJ25" s="36"/>
      <c r="AK25" s="36"/>
      <c r="AL25" s="36"/>
      <c r="AM25" s="36"/>
      <c r="AN25" s="36"/>
      <c r="AO25" s="36"/>
      <c r="AP25" s="21"/>
      <c r="AQ25" s="21"/>
      <c r="AR25" s="19"/>
      <c r="BE25" s="30"/>
    </row>
    <row r="26" s="2" customFormat="1" ht="25.92" customHeight="1">
      <c r="A26" s="37"/>
      <c r="B26" s="38"/>
      <c r="C26" s="39"/>
      <c r="D26" s="40" t="s">
        <v>38</v>
      </c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  <c r="AF26" s="41"/>
      <c r="AG26" s="41"/>
      <c r="AH26" s="41"/>
      <c r="AI26" s="41"/>
      <c r="AJ26" s="41"/>
      <c r="AK26" s="42">
        <f>ROUND(AG94,2)</f>
        <v>0</v>
      </c>
      <c r="AL26" s="41"/>
      <c r="AM26" s="41"/>
      <c r="AN26" s="41"/>
      <c r="AO26" s="41"/>
      <c r="AP26" s="39"/>
      <c r="AQ26" s="39"/>
      <c r="AR26" s="43"/>
      <c r="BE26" s="30"/>
    </row>
    <row r="27" s="2" customFormat="1" ht="6.96" customHeight="1">
      <c r="A27" s="37"/>
      <c r="B27" s="38"/>
      <c r="C27" s="39"/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39"/>
      <c r="O27" s="39"/>
      <c r="P27" s="39"/>
      <c r="Q27" s="39"/>
      <c r="R27" s="39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39"/>
      <c r="AD27" s="39"/>
      <c r="AE27" s="39"/>
      <c r="AF27" s="39"/>
      <c r="AG27" s="39"/>
      <c r="AH27" s="39"/>
      <c r="AI27" s="39"/>
      <c r="AJ27" s="39"/>
      <c r="AK27" s="39"/>
      <c r="AL27" s="39"/>
      <c r="AM27" s="39"/>
      <c r="AN27" s="39"/>
      <c r="AO27" s="39"/>
      <c r="AP27" s="39"/>
      <c r="AQ27" s="39"/>
      <c r="AR27" s="43"/>
      <c r="BE27" s="30"/>
    </row>
    <row r="28" s="2" customFormat="1">
      <c r="A28" s="37"/>
      <c r="B28" s="38"/>
      <c r="C28" s="39"/>
      <c r="D28" s="39"/>
      <c r="E28" s="39"/>
      <c r="F28" s="39"/>
      <c r="G28" s="39"/>
      <c r="H28" s="39"/>
      <c r="I28" s="39"/>
      <c r="J28" s="39"/>
      <c r="K28" s="39"/>
      <c r="L28" s="44" t="s">
        <v>39</v>
      </c>
      <c r="M28" s="44"/>
      <c r="N28" s="44"/>
      <c r="O28" s="44"/>
      <c r="P28" s="44"/>
      <c r="Q28" s="39"/>
      <c r="R28" s="39"/>
      <c r="S28" s="39"/>
      <c r="T28" s="39"/>
      <c r="U28" s="39"/>
      <c r="V28" s="39"/>
      <c r="W28" s="44" t="s">
        <v>40</v>
      </c>
      <c r="X28" s="44"/>
      <c r="Y28" s="44"/>
      <c r="Z28" s="44"/>
      <c r="AA28" s="44"/>
      <c r="AB28" s="44"/>
      <c r="AC28" s="44"/>
      <c r="AD28" s="44"/>
      <c r="AE28" s="44"/>
      <c r="AF28" s="39"/>
      <c r="AG28" s="39"/>
      <c r="AH28" s="39"/>
      <c r="AI28" s="39"/>
      <c r="AJ28" s="39"/>
      <c r="AK28" s="44" t="s">
        <v>41</v>
      </c>
      <c r="AL28" s="44"/>
      <c r="AM28" s="44"/>
      <c r="AN28" s="44"/>
      <c r="AO28" s="44"/>
      <c r="AP28" s="39"/>
      <c r="AQ28" s="39"/>
      <c r="AR28" s="43"/>
      <c r="BE28" s="30"/>
    </row>
    <row r="29" s="3" customFormat="1" ht="14.4" customHeight="1">
      <c r="A29" s="3"/>
      <c r="B29" s="45"/>
      <c r="C29" s="46"/>
      <c r="D29" s="31" t="s">
        <v>42</v>
      </c>
      <c r="E29" s="46"/>
      <c r="F29" s="31" t="s">
        <v>43</v>
      </c>
      <c r="G29" s="46"/>
      <c r="H29" s="46"/>
      <c r="I29" s="46"/>
      <c r="J29" s="46"/>
      <c r="K29" s="46"/>
      <c r="L29" s="47">
        <v>0.20999999999999999</v>
      </c>
      <c r="M29" s="46"/>
      <c r="N29" s="46"/>
      <c r="O29" s="46"/>
      <c r="P29" s="46"/>
      <c r="Q29" s="46"/>
      <c r="R29" s="46"/>
      <c r="S29" s="46"/>
      <c r="T29" s="46"/>
      <c r="U29" s="46"/>
      <c r="V29" s="46"/>
      <c r="W29" s="48">
        <f>ROUND(AZ94, 2)</f>
        <v>0</v>
      </c>
      <c r="X29" s="46"/>
      <c r="Y29" s="46"/>
      <c r="Z29" s="46"/>
      <c r="AA29" s="46"/>
      <c r="AB29" s="46"/>
      <c r="AC29" s="46"/>
      <c r="AD29" s="46"/>
      <c r="AE29" s="46"/>
      <c r="AF29" s="46"/>
      <c r="AG29" s="46"/>
      <c r="AH29" s="46"/>
      <c r="AI29" s="46"/>
      <c r="AJ29" s="46"/>
      <c r="AK29" s="48">
        <f>ROUND(AV94, 2)</f>
        <v>0</v>
      </c>
      <c r="AL29" s="46"/>
      <c r="AM29" s="46"/>
      <c r="AN29" s="46"/>
      <c r="AO29" s="46"/>
      <c r="AP29" s="46"/>
      <c r="AQ29" s="46"/>
      <c r="AR29" s="49"/>
      <c r="BE29" s="50"/>
    </row>
    <row r="30" s="3" customFormat="1" ht="14.4" customHeight="1">
      <c r="A30" s="3"/>
      <c r="B30" s="45"/>
      <c r="C30" s="46"/>
      <c r="D30" s="46"/>
      <c r="E30" s="46"/>
      <c r="F30" s="31" t="s">
        <v>44</v>
      </c>
      <c r="G30" s="46"/>
      <c r="H30" s="46"/>
      <c r="I30" s="46"/>
      <c r="J30" s="46"/>
      <c r="K30" s="46"/>
      <c r="L30" s="47">
        <v>0.12</v>
      </c>
      <c r="M30" s="46"/>
      <c r="N30" s="46"/>
      <c r="O30" s="46"/>
      <c r="P30" s="46"/>
      <c r="Q30" s="46"/>
      <c r="R30" s="46"/>
      <c r="S30" s="46"/>
      <c r="T30" s="46"/>
      <c r="U30" s="46"/>
      <c r="V30" s="46"/>
      <c r="W30" s="48">
        <f>ROUND(BA94, 2)</f>
        <v>0</v>
      </c>
      <c r="X30" s="46"/>
      <c r="Y30" s="46"/>
      <c r="Z30" s="46"/>
      <c r="AA30" s="46"/>
      <c r="AB30" s="46"/>
      <c r="AC30" s="46"/>
      <c r="AD30" s="46"/>
      <c r="AE30" s="46"/>
      <c r="AF30" s="46"/>
      <c r="AG30" s="46"/>
      <c r="AH30" s="46"/>
      <c r="AI30" s="46"/>
      <c r="AJ30" s="46"/>
      <c r="AK30" s="48">
        <f>ROUND(AW94, 2)</f>
        <v>0</v>
      </c>
      <c r="AL30" s="46"/>
      <c r="AM30" s="46"/>
      <c r="AN30" s="46"/>
      <c r="AO30" s="46"/>
      <c r="AP30" s="46"/>
      <c r="AQ30" s="46"/>
      <c r="AR30" s="49"/>
      <c r="BE30" s="50"/>
    </row>
    <row r="31" hidden="1" s="3" customFormat="1" ht="14.4" customHeight="1">
      <c r="A31" s="3"/>
      <c r="B31" s="45"/>
      <c r="C31" s="46"/>
      <c r="D31" s="46"/>
      <c r="E31" s="46"/>
      <c r="F31" s="31" t="s">
        <v>45</v>
      </c>
      <c r="G31" s="46"/>
      <c r="H31" s="46"/>
      <c r="I31" s="46"/>
      <c r="J31" s="46"/>
      <c r="K31" s="46"/>
      <c r="L31" s="47">
        <v>0.20999999999999999</v>
      </c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8">
        <f>ROUND(BB94, 2)</f>
        <v>0</v>
      </c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8">
        <v>0</v>
      </c>
      <c r="AL31" s="46"/>
      <c r="AM31" s="46"/>
      <c r="AN31" s="46"/>
      <c r="AO31" s="46"/>
      <c r="AP31" s="46"/>
      <c r="AQ31" s="46"/>
      <c r="AR31" s="49"/>
      <c r="BE31" s="50"/>
    </row>
    <row r="32" hidden="1" s="3" customFormat="1" ht="14.4" customHeight="1">
      <c r="A32" s="3"/>
      <c r="B32" s="45"/>
      <c r="C32" s="46"/>
      <c r="D32" s="46"/>
      <c r="E32" s="46"/>
      <c r="F32" s="31" t="s">
        <v>46</v>
      </c>
      <c r="G32" s="46"/>
      <c r="H32" s="46"/>
      <c r="I32" s="46"/>
      <c r="J32" s="46"/>
      <c r="K32" s="46"/>
      <c r="L32" s="47">
        <v>0.12</v>
      </c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8">
        <f>ROUND(BC94, 2)</f>
        <v>0</v>
      </c>
      <c r="X32" s="46"/>
      <c r="Y32" s="46"/>
      <c r="Z32" s="46"/>
      <c r="AA32" s="46"/>
      <c r="AB32" s="46"/>
      <c r="AC32" s="46"/>
      <c r="AD32" s="46"/>
      <c r="AE32" s="46"/>
      <c r="AF32" s="46"/>
      <c r="AG32" s="46"/>
      <c r="AH32" s="46"/>
      <c r="AI32" s="46"/>
      <c r="AJ32" s="46"/>
      <c r="AK32" s="48">
        <v>0</v>
      </c>
      <c r="AL32" s="46"/>
      <c r="AM32" s="46"/>
      <c r="AN32" s="46"/>
      <c r="AO32" s="46"/>
      <c r="AP32" s="46"/>
      <c r="AQ32" s="46"/>
      <c r="AR32" s="49"/>
      <c r="BE32" s="50"/>
    </row>
    <row r="33" hidden="1" s="3" customFormat="1" ht="14.4" customHeight="1">
      <c r="A33" s="3"/>
      <c r="B33" s="45"/>
      <c r="C33" s="46"/>
      <c r="D33" s="46"/>
      <c r="E33" s="46"/>
      <c r="F33" s="31" t="s">
        <v>47</v>
      </c>
      <c r="G33" s="46"/>
      <c r="H33" s="46"/>
      <c r="I33" s="46"/>
      <c r="J33" s="46"/>
      <c r="K33" s="46"/>
      <c r="L33" s="47">
        <v>0</v>
      </c>
      <c r="M33" s="46"/>
      <c r="N33" s="46"/>
      <c r="O33" s="46"/>
      <c r="P33" s="46"/>
      <c r="Q33" s="46"/>
      <c r="R33" s="46"/>
      <c r="S33" s="46"/>
      <c r="T33" s="46"/>
      <c r="U33" s="46"/>
      <c r="V33" s="46"/>
      <c r="W33" s="48">
        <f>ROUND(BD94, 2)</f>
        <v>0</v>
      </c>
      <c r="X33" s="46"/>
      <c r="Y33" s="46"/>
      <c r="Z33" s="46"/>
      <c r="AA33" s="46"/>
      <c r="AB33" s="46"/>
      <c r="AC33" s="46"/>
      <c r="AD33" s="46"/>
      <c r="AE33" s="46"/>
      <c r="AF33" s="46"/>
      <c r="AG33" s="46"/>
      <c r="AH33" s="46"/>
      <c r="AI33" s="46"/>
      <c r="AJ33" s="46"/>
      <c r="AK33" s="48">
        <v>0</v>
      </c>
      <c r="AL33" s="46"/>
      <c r="AM33" s="46"/>
      <c r="AN33" s="46"/>
      <c r="AO33" s="46"/>
      <c r="AP33" s="46"/>
      <c r="AQ33" s="46"/>
      <c r="AR33" s="49"/>
      <c r="BE33" s="50"/>
    </row>
    <row r="34" s="2" customFormat="1" ht="6.96" customHeight="1">
      <c r="A34" s="37"/>
      <c r="B34" s="38"/>
      <c r="C34" s="39"/>
      <c r="D34" s="39"/>
      <c r="E34" s="39"/>
      <c r="F34" s="39"/>
      <c r="G34" s="39"/>
      <c r="H34" s="39"/>
      <c r="I34" s="39"/>
      <c r="J34" s="39"/>
      <c r="K34" s="39"/>
      <c r="L34" s="39"/>
      <c r="M34" s="39"/>
      <c r="N34" s="39"/>
      <c r="O34" s="39"/>
      <c r="P34" s="39"/>
      <c r="Q34" s="39"/>
      <c r="R34" s="39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  <c r="AF34" s="39"/>
      <c r="AG34" s="39"/>
      <c r="AH34" s="39"/>
      <c r="AI34" s="39"/>
      <c r="AJ34" s="39"/>
      <c r="AK34" s="39"/>
      <c r="AL34" s="39"/>
      <c r="AM34" s="39"/>
      <c r="AN34" s="39"/>
      <c r="AO34" s="39"/>
      <c r="AP34" s="39"/>
      <c r="AQ34" s="39"/>
      <c r="AR34" s="43"/>
      <c r="BE34" s="30"/>
    </row>
    <row r="35" s="2" customFormat="1" ht="25.92" customHeight="1">
      <c r="A35" s="37"/>
      <c r="B35" s="38"/>
      <c r="C35" s="51"/>
      <c r="D35" s="52" t="s">
        <v>48</v>
      </c>
      <c r="E35" s="53"/>
      <c r="F35" s="53"/>
      <c r="G35" s="53"/>
      <c r="H35" s="53"/>
      <c r="I35" s="53"/>
      <c r="J35" s="53"/>
      <c r="K35" s="53"/>
      <c r="L35" s="53"/>
      <c r="M35" s="53"/>
      <c r="N35" s="53"/>
      <c r="O35" s="53"/>
      <c r="P35" s="53"/>
      <c r="Q35" s="53"/>
      <c r="R35" s="53"/>
      <c r="S35" s="53"/>
      <c r="T35" s="54" t="s">
        <v>49</v>
      </c>
      <c r="U35" s="53"/>
      <c r="V35" s="53"/>
      <c r="W35" s="53"/>
      <c r="X35" s="55" t="s">
        <v>50</v>
      </c>
      <c r="Y35" s="53"/>
      <c r="Z35" s="53"/>
      <c r="AA35" s="53"/>
      <c r="AB35" s="53"/>
      <c r="AC35" s="53"/>
      <c r="AD35" s="53"/>
      <c r="AE35" s="53"/>
      <c r="AF35" s="53"/>
      <c r="AG35" s="53"/>
      <c r="AH35" s="53"/>
      <c r="AI35" s="53"/>
      <c r="AJ35" s="53"/>
      <c r="AK35" s="56">
        <f>SUM(AK26:AK33)</f>
        <v>0</v>
      </c>
      <c r="AL35" s="53"/>
      <c r="AM35" s="53"/>
      <c r="AN35" s="53"/>
      <c r="AO35" s="57"/>
      <c r="AP35" s="51"/>
      <c r="AQ35" s="51"/>
      <c r="AR35" s="43"/>
      <c r="BE35" s="37"/>
    </row>
    <row r="36" s="2" customFormat="1" ht="6.96" customHeight="1">
      <c r="A36" s="37"/>
      <c r="B36" s="38"/>
      <c r="C36" s="39"/>
      <c r="D36" s="39"/>
      <c r="E36" s="39"/>
      <c r="F36" s="39"/>
      <c r="G36" s="39"/>
      <c r="H36" s="39"/>
      <c r="I36" s="39"/>
      <c r="J36" s="39"/>
      <c r="K36" s="39"/>
      <c r="L36" s="39"/>
      <c r="M36" s="39"/>
      <c r="N36" s="39"/>
      <c r="O36" s="39"/>
      <c r="P36" s="39"/>
      <c r="Q36" s="39"/>
      <c r="R36" s="39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  <c r="AF36" s="39"/>
      <c r="AG36" s="39"/>
      <c r="AH36" s="39"/>
      <c r="AI36" s="39"/>
      <c r="AJ36" s="39"/>
      <c r="AK36" s="39"/>
      <c r="AL36" s="39"/>
      <c r="AM36" s="39"/>
      <c r="AN36" s="39"/>
      <c r="AO36" s="39"/>
      <c r="AP36" s="39"/>
      <c r="AQ36" s="39"/>
      <c r="AR36" s="43"/>
      <c r="BE36" s="37"/>
    </row>
    <row r="37" s="2" customFormat="1" ht="14.4" customHeight="1">
      <c r="A37" s="37"/>
      <c r="B37" s="38"/>
      <c r="C37" s="39"/>
      <c r="D37" s="39"/>
      <c r="E37" s="39"/>
      <c r="F37" s="39"/>
      <c r="G37" s="39"/>
      <c r="H37" s="39"/>
      <c r="I37" s="39"/>
      <c r="J37" s="39"/>
      <c r="K37" s="39"/>
      <c r="L37" s="39"/>
      <c r="M37" s="39"/>
      <c r="N37" s="39"/>
      <c r="O37" s="39"/>
      <c r="P37" s="39"/>
      <c r="Q37" s="39"/>
      <c r="R37" s="39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  <c r="AF37" s="39"/>
      <c r="AG37" s="39"/>
      <c r="AH37" s="39"/>
      <c r="AI37" s="39"/>
      <c r="AJ37" s="39"/>
      <c r="AK37" s="39"/>
      <c r="AL37" s="39"/>
      <c r="AM37" s="39"/>
      <c r="AN37" s="39"/>
      <c r="AO37" s="39"/>
      <c r="AP37" s="39"/>
      <c r="AQ37" s="39"/>
      <c r="AR37" s="43"/>
      <c r="BE37" s="37"/>
    </row>
    <row r="38" s="1" customFormat="1" ht="14.4" customHeight="1">
      <c r="B38" s="20"/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1"/>
      <c r="Y38" s="21"/>
      <c r="Z38" s="21"/>
      <c r="AA38" s="21"/>
      <c r="AB38" s="21"/>
      <c r="AC38" s="21"/>
      <c r="AD38" s="21"/>
      <c r="AE38" s="21"/>
      <c r="AF38" s="21"/>
      <c r="AG38" s="21"/>
      <c r="AH38" s="21"/>
      <c r="AI38" s="21"/>
      <c r="AJ38" s="21"/>
      <c r="AK38" s="21"/>
      <c r="AL38" s="21"/>
      <c r="AM38" s="21"/>
      <c r="AN38" s="21"/>
      <c r="AO38" s="21"/>
      <c r="AP38" s="21"/>
      <c r="AQ38" s="21"/>
      <c r="AR38" s="19"/>
    </row>
    <row r="39" s="1" customFormat="1" ht="14.4" customHeight="1">
      <c r="B39" s="20"/>
      <c r="C39" s="21"/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1"/>
      <c r="V39" s="21"/>
      <c r="W39" s="21"/>
      <c r="X39" s="21"/>
      <c r="Y39" s="21"/>
      <c r="Z39" s="21"/>
      <c r="AA39" s="21"/>
      <c r="AB39" s="21"/>
      <c r="AC39" s="21"/>
      <c r="AD39" s="21"/>
      <c r="AE39" s="21"/>
      <c r="AF39" s="21"/>
      <c r="AG39" s="21"/>
      <c r="AH39" s="21"/>
      <c r="AI39" s="21"/>
      <c r="AJ39" s="21"/>
      <c r="AK39" s="21"/>
      <c r="AL39" s="21"/>
      <c r="AM39" s="21"/>
      <c r="AN39" s="21"/>
      <c r="AO39" s="21"/>
      <c r="AP39" s="21"/>
      <c r="AQ39" s="21"/>
      <c r="AR39" s="19"/>
    </row>
    <row r="40" s="1" customFormat="1" ht="14.4" customHeight="1">
      <c r="B40" s="20"/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21"/>
      <c r="AC40" s="21"/>
      <c r="AD40" s="21"/>
      <c r="AE40" s="21"/>
      <c r="AF40" s="21"/>
      <c r="AG40" s="21"/>
      <c r="AH40" s="21"/>
      <c r="AI40" s="21"/>
      <c r="AJ40" s="21"/>
      <c r="AK40" s="21"/>
      <c r="AL40" s="21"/>
      <c r="AM40" s="21"/>
      <c r="AN40" s="21"/>
      <c r="AO40" s="21"/>
      <c r="AP40" s="21"/>
      <c r="AQ40" s="21"/>
      <c r="AR40" s="19"/>
    </row>
    <row r="41" s="1" customFormat="1" ht="14.4" customHeight="1">
      <c r="B41" s="20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21"/>
      <c r="Y41" s="21"/>
      <c r="Z41" s="21"/>
      <c r="AA41" s="21"/>
      <c r="AB41" s="21"/>
      <c r="AC41" s="21"/>
      <c r="AD41" s="21"/>
      <c r="AE41" s="21"/>
      <c r="AF41" s="21"/>
      <c r="AG41" s="21"/>
      <c r="AH41" s="21"/>
      <c r="AI41" s="21"/>
      <c r="AJ41" s="21"/>
      <c r="AK41" s="21"/>
      <c r="AL41" s="21"/>
      <c r="AM41" s="21"/>
      <c r="AN41" s="21"/>
      <c r="AO41" s="21"/>
      <c r="AP41" s="21"/>
      <c r="AQ41" s="21"/>
      <c r="AR41" s="19"/>
    </row>
    <row r="42" s="1" customFormat="1" ht="14.4" customHeight="1">
      <c r="B42" s="20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1"/>
      <c r="V42" s="21"/>
      <c r="W42" s="21"/>
      <c r="X42" s="21"/>
      <c r="Y42" s="21"/>
      <c r="Z42" s="21"/>
      <c r="AA42" s="21"/>
      <c r="AB42" s="21"/>
      <c r="AC42" s="21"/>
      <c r="AD42" s="21"/>
      <c r="AE42" s="21"/>
      <c r="AF42" s="21"/>
      <c r="AG42" s="21"/>
      <c r="AH42" s="21"/>
      <c r="AI42" s="21"/>
      <c r="AJ42" s="21"/>
      <c r="AK42" s="21"/>
      <c r="AL42" s="21"/>
      <c r="AM42" s="21"/>
      <c r="AN42" s="21"/>
      <c r="AO42" s="21"/>
      <c r="AP42" s="21"/>
      <c r="AQ42" s="21"/>
      <c r="AR42" s="19"/>
    </row>
    <row r="43" s="1" customFormat="1" ht="14.4" customHeight="1">
      <c r="B43" s="20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1"/>
      <c r="V43" s="21"/>
      <c r="W43" s="21"/>
      <c r="X43" s="21"/>
      <c r="Y43" s="21"/>
      <c r="Z43" s="21"/>
      <c r="AA43" s="21"/>
      <c r="AB43" s="21"/>
      <c r="AC43" s="21"/>
      <c r="AD43" s="21"/>
      <c r="AE43" s="21"/>
      <c r="AF43" s="21"/>
      <c r="AG43" s="21"/>
      <c r="AH43" s="21"/>
      <c r="AI43" s="21"/>
      <c r="AJ43" s="21"/>
      <c r="AK43" s="21"/>
      <c r="AL43" s="21"/>
      <c r="AM43" s="21"/>
      <c r="AN43" s="21"/>
      <c r="AO43" s="21"/>
      <c r="AP43" s="21"/>
      <c r="AQ43" s="21"/>
      <c r="AR43" s="19"/>
    </row>
    <row r="44" s="1" customFormat="1" ht="14.4" customHeight="1">
      <c r="B44" s="20"/>
      <c r="C44" s="21"/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21"/>
      <c r="V44" s="21"/>
      <c r="W44" s="21"/>
      <c r="X44" s="21"/>
      <c r="Y44" s="21"/>
      <c r="Z44" s="21"/>
      <c r="AA44" s="21"/>
      <c r="AB44" s="21"/>
      <c r="AC44" s="21"/>
      <c r="AD44" s="21"/>
      <c r="AE44" s="21"/>
      <c r="AF44" s="21"/>
      <c r="AG44" s="21"/>
      <c r="AH44" s="21"/>
      <c r="AI44" s="21"/>
      <c r="AJ44" s="21"/>
      <c r="AK44" s="21"/>
      <c r="AL44" s="21"/>
      <c r="AM44" s="21"/>
      <c r="AN44" s="21"/>
      <c r="AO44" s="21"/>
      <c r="AP44" s="21"/>
      <c r="AQ44" s="21"/>
      <c r="AR44" s="19"/>
    </row>
    <row r="45" s="1" customFormat="1" ht="14.4" customHeight="1">
      <c r="B45" s="20"/>
      <c r="C45" s="21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  <c r="O45" s="21"/>
      <c r="P45" s="21"/>
      <c r="Q45" s="21"/>
      <c r="R45" s="21"/>
      <c r="S45" s="21"/>
      <c r="T45" s="21"/>
      <c r="U45" s="21"/>
      <c r="V45" s="21"/>
      <c r="W45" s="21"/>
      <c r="X45" s="21"/>
      <c r="Y45" s="21"/>
      <c r="Z45" s="21"/>
      <c r="AA45" s="21"/>
      <c r="AB45" s="21"/>
      <c r="AC45" s="21"/>
      <c r="AD45" s="21"/>
      <c r="AE45" s="21"/>
      <c r="AF45" s="21"/>
      <c r="AG45" s="21"/>
      <c r="AH45" s="21"/>
      <c r="AI45" s="21"/>
      <c r="AJ45" s="21"/>
      <c r="AK45" s="21"/>
      <c r="AL45" s="21"/>
      <c r="AM45" s="21"/>
      <c r="AN45" s="21"/>
      <c r="AO45" s="21"/>
      <c r="AP45" s="21"/>
      <c r="AQ45" s="21"/>
      <c r="AR45" s="19"/>
    </row>
    <row r="46" s="1" customFormat="1" ht="14.4" customHeight="1">
      <c r="B46" s="20"/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  <c r="O46" s="21"/>
      <c r="P46" s="21"/>
      <c r="Q46" s="21"/>
      <c r="R46" s="21"/>
      <c r="S46" s="21"/>
      <c r="T46" s="21"/>
      <c r="U46" s="21"/>
      <c r="V46" s="21"/>
      <c r="W46" s="21"/>
      <c r="X46" s="21"/>
      <c r="Y46" s="21"/>
      <c r="Z46" s="21"/>
      <c r="AA46" s="21"/>
      <c r="AB46" s="21"/>
      <c r="AC46" s="21"/>
      <c r="AD46" s="21"/>
      <c r="AE46" s="21"/>
      <c r="AF46" s="21"/>
      <c r="AG46" s="21"/>
      <c r="AH46" s="21"/>
      <c r="AI46" s="21"/>
      <c r="AJ46" s="21"/>
      <c r="AK46" s="21"/>
      <c r="AL46" s="21"/>
      <c r="AM46" s="21"/>
      <c r="AN46" s="21"/>
      <c r="AO46" s="21"/>
      <c r="AP46" s="21"/>
      <c r="AQ46" s="21"/>
      <c r="AR46" s="19"/>
    </row>
    <row r="47" s="1" customFormat="1" ht="14.4" customHeight="1">
      <c r="B47" s="20"/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  <c r="O47" s="21"/>
      <c r="P47" s="21"/>
      <c r="Q47" s="21"/>
      <c r="R47" s="21"/>
      <c r="S47" s="21"/>
      <c r="T47" s="21"/>
      <c r="U47" s="21"/>
      <c r="V47" s="21"/>
      <c r="W47" s="21"/>
      <c r="X47" s="21"/>
      <c r="Y47" s="21"/>
      <c r="Z47" s="21"/>
      <c r="AA47" s="21"/>
      <c r="AB47" s="21"/>
      <c r="AC47" s="21"/>
      <c r="AD47" s="21"/>
      <c r="AE47" s="21"/>
      <c r="AF47" s="21"/>
      <c r="AG47" s="21"/>
      <c r="AH47" s="21"/>
      <c r="AI47" s="21"/>
      <c r="AJ47" s="21"/>
      <c r="AK47" s="21"/>
      <c r="AL47" s="21"/>
      <c r="AM47" s="21"/>
      <c r="AN47" s="21"/>
      <c r="AO47" s="21"/>
      <c r="AP47" s="21"/>
      <c r="AQ47" s="21"/>
      <c r="AR47" s="19"/>
    </row>
    <row r="48" s="1" customFormat="1" ht="14.4" customHeight="1">
      <c r="B48" s="20"/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21"/>
      <c r="S48" s="21"/>
      <c r="T48" s="21"/>
      <c r="U48" s="21"/>
      <c r="V48" s="21"/>
      <c r="W48" s="21"/>
      <c r="X48" s="21"/>
      <c r="Y48" s="21"/>
      <c r="Z48" s="21"/>
      <c r="AA48" s="21"/>
      <c r="AB48" s="21"/>
      <c r="AC48" s="21"/>
      <c r="AD48" s="21"/>
      <c r="AE48" s="21"/>
      <c r="AF48" s="21"/>
      <c r="AG48" s="21"/>
      <c r="AH48" s="21"/>
      <c r="AI48" s="21"/>
      <c r="AJ48" s="21"/>
      <c r="AK48" s="21"/>
      <c r="AL48" s="21"/>
      <c r="AM48" s="21"/>
      <c r="AN48" s="21"/>
      <c r="AO48" s="21"/>
      <c r="AP48" s="21"/>
      <c r="AQ48" s="21"/>
      <c r="AR48" s="19"/>
    </row>
    <row r="49" s="2" customFormat="1" ht="14.4" customHeight="1">
      <c r="B49" s="58"/>
      <c r="C49" s="59"/>
      <c r="D49" s="60" t="s">
        <v>51</v>
      </c>
      <c r="E49" s="61"/>
      <c r="F49" s="61"/>
      <c r="G49" s="61"/>
      <c r="H49" s="61"/>
      <c r="I49" s="61"/>
      <c r="J49" s="61"/>
      <c r="K49" s="61"/>
      <c r="L49" s="61"/>
      <c r="M49" s="61"/>
      <c r="N49" s="61"/>
      <c r="O49" s="61"/>
      <c r="P49" s="61"/>
      <c r="Q49" s="61"/>
      <c r="R49" s="61"/>
      <c r="S49" s="61"/>
      <c r="T49" s="61"/>
      <c r="U49" s="61"/>
      <c r="V49" s="61"/>
      <c r="W49" s="61"/>
      <c r="X49" s="61"/>
      <c r="Y49" s="61"/>
      <c r="Z49" s="61"/>
      <c r="AA49" s="61"/>
      <c r="AB49" s="61"/>
      <c r="AC49" s="61"/>
      <c r="AD49" s="61"/>
      <c r="AE49" s="61"/>
      <c r="AF49" s="61"/>
      <c r="AG49" s="61"/>
      <c r="AH49" s="60" t="s">
        <v>52</v>
      </c>
      <c r="AI49" s="61"/>
      <c r="AJ49" s="61"/>
      <c r="AK49" s="61"/>
      <c r="AL49" s="61"/>
      <c r="AM49" s="61"/>
      <c r="AN49" s="61"/>
      <c r="AO49" s="61"/>
      <c r="AP49" s="59"/>
      <c r="AQ49" s="59"/>
      <c r="AR49" s="62"/>
    </row>
    <row r="50">
      <c r="B50" s="20"/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  <c r="O50" s="21"/>
      <c r="P50" s="21"/>
      <c r="Q50" s="21"/>
      <c r="R50" s="21"/>
      <c r="S50" s="21"/>
      <c r="T50" s="21"/>
      <c r="U50" s="21"/>
      <c r="V50" s="21"/>
      <c r="W50" s="21"/>
      <c r="X50" s="21"/>
      <c r="Y50" s="21"/>
      <c r="Z50" s="21"/>
      <c r="AA50" s="21"/>
      <c r="AB50" s="21"/>
      <c r="AC50" s="21"/>
      <c r="AD50" s="21"/>
      <c r="AE50" s="21"/>
      <c r="AF50" s="21"/>
      <c r="AG50" s="21"/>
      <c r="AH50" s="21"/>
      <c r="AI50" s="21"/>
      <c r="AJ50" s="21"/>
      <c r="AK50" s="21"/>
      <c r="AL50" s="21"/>
      <c r="AM50" s="21"/>
      <c r="AN50" s="21"/>
      <c r="AO50" s="21"/>
      <c r="AP50" s="21"/>
      <c r="AQ50" s="21"/>
      <c r="AR50" s="19"/>
    </row>
    <row r="51">
      <c r="B51" s="20"/>
      <c r="C51" s="21"/>
      <c r="D51" s="21"/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21"/>
      <c r="T51" s="21"/>
      <c r="U51" s="21"/>
      <c r="V51" s="21"/>
      <c r="W51" s="21"/>
      <c r="X51" s="21"/>
      <c r="Y51" s="21"/>
      <c r="Z51" s="21"/>
      <c r="AA51" s="21"/>
      <c r="AB51" s="21"/>
      <c r="AC51" s="21"/>
      <c r="AD51" s="21"/>
      <c r="AE51" s="21"/>
      <c r="AF51" s="21"/>
      <c r="AG51" s="21"/>
      <c r="AH51" s="21"/>
      <c r="AI51" s="21"/>
      <c r="AJ51" s="21"/>
      <c r="AK51" s="21"/>
      <c r="AL51" s="21"/>
      <c r="AM51" s="21"/>
      <c r="AN51" s="21"/>
      <c r="AO51" s="21"/>
      <c r="AP51" s="21"/>
      <c r="AQ51" s="21"/>
      <c r="AR51" s="19"/>
    </row>
    <row r="52">
      <c r="B52" s="20"/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1"/>
      <c r="V52" s="21"/>
      <c r="W52" s="21"/>
      <c r="X52" s="21"/>
      <c r="Y52" s="21"/>
      <c r="Z52" s="21"/>
      <c r="AA52" s="21"/>
      <c r="AB52" s="21"/>
      <c r="AC52" s="21"/>
      <c r="AD52" s="21"/>
      <c r="AE52" s="21"/>
      <c r="AF52" s="21"/>
      <c r="AG52" s="21"/>
      <c r="AH52" s="21"/>
      <c r="AI52" s="21"/>
      <c r="AJ52" s="21"/>
      <c r="AK52" s="21"/>
      <c r="AL52" s="21"/>
      <c r="AM52" s="21"/>
      <c r="AN52" s="21"/>
      <c r="AO52" s="21"/>
      <c r="AP52" s="21"/>
      <c r="AQ52" s="21"/>
      <c r="AR52" s="19"/>
    </row>
    <row r="53">
      <c r="B53" s="20"/>
      <c r="C53" s="21"/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21"/>
      <c r="V53" s="21"/>
      <c r="W53" s="21"/>
      <c r="X53" s="21"/>
      <c r="Y53" s="21"/>
      <c r="Z53" s="21"/>
      <c r="AA53" s="21"/>
      <c r="AB53" s="21"/>
      <c r="AC53" s="21"/>
      <c r="AD53" s="21"/>
      <c r="AE53" s="21"/>
      <c r="AF53" s="21"/>
      <c r="AG53" s="21"/>
      <c r="AH53" s="21"/>
      <c r="AI53" s="21"/>
      <c r="AJ53" s="21"/>
      <c r="AK53" s="21"/>
      <c r="AL53" s="21"/>
      <c r="AM53" s="21"/>
      <c r="AN53" s="21"/>
      <c r="AO53" s="21"/>
      <c r="AP53" s="21"/>
      <c r="AQ53" s="21"/>
      <c r="AR53" s="19"/>
    </row>
    <row r="54">
      <c r="B54" s="20"/>
      <c r="C54" s="21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1"/>
      <c r="V54" s="21"/>
      <c r="W54" s="21"/>
      <c r="X54" s="21"/>
      <c r="Y54" s="21"/>
      <c r="Z54" s="21"/>
      <c r="AA54" s="21"/>
      <c r="AB54" s="21"/>
      <c r="AC54" s="21"/>
      <c r="AD54" s="21"/>
      <c r="AE54" s="21"/>
      <c r="AF54" s="21"/>
      <c r="AG54" s="21"/>
      <c r="AH54" s="21"/>
      <c r="AI54" s="21"/>
      <c r="AJ54" s="21"/>
      <c r="AK54" s="21"/>
      <c r="AL54" s="21"/>
      <c r="AM54" s="21"/>
      <c r="AN54" s="21"/>
      <c r="AO54" s="21"/>
      <c r="AP54" s="21"/>
      <c r="AQ54" s="21"/>
      <c r="AR54" s="19"/>
    </row>
    <row r="55">
      <c r="B55" s="20"/>
      <c r="C55" s="21"/>
      <c r="D55" s="21"/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21"/>
      <c r="T55" s="21"/>
      <c r="U55" s="21"/>
      <c r="V55" s="21"/>
      <c r="W55" s="21"/>
      <c r="X55" s="21"/>
      <c r="Y55" s="21"/>
      <c r="Z55" s="21"/>
      <c r="AA55" s="21"/>
      <c r="AB55" s="21"/>
      <c r="AC55" s="21"/>
      <c r="AD55" s="21"/>
      <c r="AE55" s="21"/>
      <c r="AF55" s="21"/>
      <c r="AG55" s="21"/>
      <c r="AH55" s="21"/>
      <c r="AI55" s="21"/>
      <c r="AJ55" s="21"/>
      <c r="AK55" s="21"/>
      <c r="AL55" s="21"/>
      <c r="AM55" s="21"/>
      <c r="AN55" s="21"/>
      <c r="AO55" s="21"/>
      <c r="AP55" s="21"/>
      <c r="AQ55" s="21"/>
      <c r="AR55" s="19"/>
    </row>
    <row r="56">
      <c r="B56" s="20"/>
      <c r="C56" s="21"/>
      <c r="D56" s="21"/>
      <c r="E56" s="21"/>
      <c r="F56" s="21"/>
      <c r="G56" s="21"/>
      <c r="H56" s="21"/>
      <c r="I56" s="21"/>
      <c r="J56" s="21"/>
      <c r="K56" s="21"/>
      <c r="L56" s="21"/>
      <c r="M56" s="21"/>
      <c r="N56" s="21"/>
      <c r="O56" s="21"/>
      <c r="P56" s="21"/>
      <c r="Q56" s="21"/>
      <c r="R56" s="21"/>
      <c r="S56" s="21"/>
      <c r="T56" s="21"/>
      <c r="U56" s="21"/>
      <c r="V56" s="21"/>
      <c r="W56" s="21"/>
      <c r="X56" s="21"/>
      <c r="Y56" s="21"/>
      <c r="Z56" s="21"/>
      <c r="AA56" s="21"/>
      <c r="AB56" s="21"/>
      <c r="AC56" s="21"/>
      <c r="AD56" s="21"/>
      <c r="AE56" s="21"/>
      <c r="AF56" s="21"/>
      <c r="AG56" s="21"/>
      <c r="AH56" s="21"/>
      <c r="AI56" s="21"/>
      <c r="AJ56" s="21"/>
      <c r="AK56" s="21"/>
      <c r="AL56" s="21"/>
      <c r="AM56" s="21"/>
      <c r="AN56" s="21"/>
      <c r="AO56" s="21"/>
      <c r="AP56" s="21"/>
      <c r="AQ56" s="21"/>
      <c r="AR56" s="19"/>
    </row>
    <row r="57">
      <c r="B57" s="20"/>
      <c r="C57" s="21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21"/>
      <c r="AA57" s="21"/>
      <c r="AB57" s="21"/>
      <c r="AC57" s="21"/>
      <c r="AD57" s="21"/>
      <c r="AE57" s="21"/>
      <c r="AF57" s="21"/>
      <c r="AG57" s="21"/>
      <c r="AH57" s="21"/>
      <c r="AI57" s="21"/>
      <c r="AJ57" s="21"/>
      <c r="AK57" s="21"/>
      <c r="AL57" s="21"/>
      <c r="AM57" s="21"/>
      <c r="AN57" s="21"/>
      <c r="AO57" s="21"/>
      <c r="AP57" s="21"/>
      <c r="AQ57" s="21"/>
      <c r="AR57" s="19"/>
    </row>
    <row r="58">
      <c r="B58" s="20"/>
      <c r="C58" s="21"/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1"/>
      <c r="V58" s="21"/>
      <c r="W58" s="21"/>
      <c r="X58" s="21"/>
      <c r="Y58" s="21"/>
      <c r="Z58" s="21"/>
      <c r="AA58" s="21"/>
      <c r="AB58" s="21"/>
      <c r="AC58" s="21"/>
      <c r="AD58" s="21"/>
      <c r="AE58" s="21"/>
      <c r="AF58" s="21"/>
      <c r="AG58" s="21"/>
      <c r="AH58" s="21"/>
      <c r="AI58" s="21"/>
      <c r="AJ58" s="21"/>
      <c r="AK58" s="21"/>
      <c r="AL58" s="21"/>
      <c r="AM58" s="21"/>
      <c r="AN58" s="21"/>
      <c r="AO58" s="21"/>
      <c r="AP58" s="21"/>
      <c r="AQ58" s="21"/>
      <c r="AR58" s="19"/>
    </row>
    <row r="59">
      <c r="B59" s="20"/>
      <c r="C59" s="21"/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1"/>
      <c r="V59" s="21"/>
      <c r="W59" s="21"/>
      <c r="X59" s="21"/>
      <c r="Y59" s="21"/>
      <c r="Z59" s="21"/>
      <c r="AA59" s="21"/>
      <c r="AB59" s="21"/>
      <c r="AC59" s="21"/>
      <c r="AD59" s="21"/>
      <c r="AE59" s="21"/>
      <c r="AF59" s="21"/>
      <c r="AG59" s="21"/>
      <c r="AH59" s="21"/>
      <c r="AI59" s="21"/>
      <c r="AJ59" s="21"/>
      <c r="AK59" s="21"/>
      <c r="AL59" s="21"/>
      <c r="AM59" s="21"/>
      <c r="AN59" s="21"/>
      <c r="AO59" s="21"/>
      <c r="AP59" s="21"/>
      <c r="AQ59" s="21"/>
      <c r="AR59" s="19"/>
    </row>
    <row r="60" s="2" customFormat="1">
      <c r="A60" s="37"/>
      <c r="B60" s="38"/>
      <c r="C60" s="39"/>
      <c r="D60" s="63" t="s">
        <v>53</v>
      </c>
      <c r="E60" s="41"/>
      <c r="F60" s="41"/>
      <c r="G60" s="41"/>
      <c r="H60" s="41"/>
      <c r="I60" s="41"/>
      <c r="J60" s="41"/>
      <c r="K60" s="41"/>
      <c r="L60" s="41"/>
      <c r="M60" s="41"/>
      <c r="N60" s="41"/>
      <c r="O60" s="41"/>
      <c r="P60" s="41"/>
      <c r="Q60" s="41"/>
      <c r="R60" s="41"/>
      <c r="S60" s="41"/>
      <c r="T60" s="41"/>
      <c r="U60" s="41"/>
      <c r="V60" s="63" t="s">
        <v>54</v>
      </c>
      <c r="W60" s="41"/>
      <c r="X60" s="41"/>
      <c r="Y60" s="41"/>
      <c r="Z60" s="41"/>
      <c r="AA60" s="41"/>
      <c r="AB60" s="41"/>
      <c r="AC60" s="41"/>
      <c r="AD60" s="41"/>
      <c r="AE60" s="41"/>
      <c r="AF60" s="41"/>
      <c r="AG60" s="41"/>
      <c r="AH60" s="63" t="s">
        <v>53</v>
      </c>
      <c r="AI60" s="41"/>
      <c r="AJ60" s="41"/>
      <c r="AK60" s="41"/>
      <c r="AL60" s="41"/>
      <c r="AM60" s="63" t="s">
        <v>54</v>
      </c>
      <c r="AN60" s="41"/>
      <c r="AO60" s="41"/>
      <c r="AP60" s="39"/>
      <c r="AQ60" s="39"/>
      <c r="AR60" s="43"/>
      <c r="BE60" s="37"/>
    </row>
    <row r="61">
      <c r="B61" s="20"/>
      <c r="C61" s="21"/>
      <c r="D61" s="21"/>
      <c r="E61" s="21"/>
      <c r="F61" s="21"/>
      <c r="G61" s="21"/>
      <c r="H61" s="21"/>
      <c r="I61" s="21"/>
      <c r="J61" s="21"/>
      <c r="K61" s="21"/>
      <c r="L61" s="21"/>
      <c r="M61" s="21"/>
      <c r="N61" s="21"/>
      <c r="O61" s="21"/>
      <c r="P61" s="21"/>
      <c r="Q61" s="21"/>
      <c r="R61" s="21"/>
      <c r="S61" s="21"/>
      <c r="T61" s="21"/>
      <c r="U61" s="21"/>
      <c r="V61" s="21"/>
      <c r="W61" s="21"/>
      <c r="X61" s="21"/>
      <c r="Y61" s="21"/>
      <c r="Z61" s="21"/>
      <c r="AA61" s="21"/>
      <c r="AB61" s="21"/>
      <c r="AC61" s="21"/>
      <c r="AD61" s="21"/>
      <c r="AE61" s="21"/>
      <c r="AF61" s="21"/>
      <c r="AG61" s="21"/>
      <c r="AH61" s="21"/>
      <c r="AI61" s="21"/>
      <c r="AJ61" s="21"/>
      <c r="AK61" s="21"/>
      <c r="AL61" s="21"/>
      <c r="AM61" s="21"/>
      <c r="AN61" s="21"/>
      <c r="AO61" s="21"/>
      <c r="AP61" s="21"/>
      <c r="AQ61" s="21"/>
      <c r="AR61" s="19"/>
    </row>
    <row r="62">
      <c r="B62" s="20"/>
      <c r="C62" s="21"/>
      <c r="D62" s="21"/>
      <c r="E62" s="21"/>
      <c r="F62" s="21"/>
      <c r="G62" s="21"/>
      <c r="H62" s="21"/>
      <c r="I62" s="21"/>
      <c r="J62" s="21"/>
      <c r="K62" s="21"/>
      <c r="L62" s="21"/>
      <c r="M62" s="21"/>
      <c r="N62" s="21"/>
      <c r="O62" s="21"/>
      <c r="P62" s="21"/>
      <c r="Q62" s="21"/>
      <c r="R62" s="21"/>
      <c r="S62" s="21"/>
      <c r="T62" s="21"/>
      <c r="U62" s="21"/>
      <c r="V62" s="21"/>
      <c r="W62" s="21"/>
      <c r="X62" s="21"/>
      <c r="Y62" s="21"/>
      <c r="Z62" s="21"/>
      <c r="AA62" s="21"/>
      <c r="AB62" s="21"/>
      <c r="AC62" s="21"/>
      <c r="AD62" s="21"/>
      <c r="AE62" s="21"/>
      <c r="AF62" s="21"/>
      <c r="AG62" s="21"/>
      <c r="AH62" s="21"/>
      <c r="AI62" s="21"/>
      <c r="AJ62" s="21"/>
      <c r="AK62" s="21"/>
      <c r="AL62" s="21"/>
      <c r="AM62" s="21"/>
      <c r="AN62" s="21"/>
      <c r="AO62" s="21"/>
      <c r="AP62" s="21"/>
      <c r="AQ62" s="21"/>
      <c r="AR62" s="19"/>
    </row>
    <row r="63">
      <c r="B63" s="20"/>
      <c r="C63" s="21"/>
      <c r="D63" s="21"/>
      <c r="E63" s="21"/>
      <c r="F63" s="21"/>
      <c r="G63" s="21"/>
      <c r="H63" s="21"/>
      <c r="I63" s="21"/>
      <c r="J63" s="21"/>
      <c r="K63" s="21"/>
      <c r="L63" s="21"/>
      <c r="M63" s="21"/>
      <c r="N63" s="21"/>
      <c r="O63" s="21"/>
      <c r="P63" s="21"/>
      <c r="Q63" s="21"/>
      <c r="R63" s="21"/>
      <c r="S63" s="21"/>
      <c r="T63" s="21"/>
      <c r="U63" s="21"/>
      <c r="V63" s="21"/>
      <c r="W63" s="21"/>
      <c r="X63" s="21"/>
      <c r="Y63" s="21"/>
      <c r="Z63" s="21"/>
      <c r="AA63" s="21"/>
      <c r="AB63" s="21"/>
      <c r="AC63" s="21"/>
      <c r="AD63" s="21"/>
      <c r="AE63" s="21"/>
      <c r="AF63" s="21"/>
      <c r="AG63" s="21"/>
      <c r="AH63" s="21"/>
      <c r="AI63" s="21"/>
      <c r="AJ63" s="21"/>
      <c r="AK63" s="21"/>
      <c r="AL63" s="21"/>
      <c r="AM63" s="21"/>
      <c r="AN63" s="21"/>
      <c r="AO63" s="21"/>
      <c r="AP63" s="21"/>
      <c r="AQ63" s="21"/>
      <c r="AR63" s="19"/>
    </row>
    <row r="64" s="2" customFormat="1">
      <c r="A64" s="37"/>
      <c r="B64" s="38"/>
      <c r="C64" s="39"/>
      <c r="D64" s="60" t="s">
        <v>55</v>
      </c>
      <c r="E64" s="64"/>
      <c r="F64" s="64"/>
      <c r="G64" s="64"/>
      <c r="H64" s="64"/>
      <c r="I64" s="64"/>
      <c r="J64" s="64"/>
      <c r="K64" s="64"/>
      <c r="L64" s="64"/>
      <c r="M64" s="64"/>
      <c r="N64" s="64"/>
      <c r="O64" s="64"/>
      <c r="P64" s="64"/>
      <c r="Q64" s="64"/>
      <c r="R64" s="64"/>
      <c r="S64" s="64"/>
      <c r="T64" s="64"/>
      <c r="U64" s="64"/>
      <c r="V64" s="64"/>
      <c r="W64" s="64"/>
      <c r="X64" s="64"/>
      <c r="Y64" s="64"/>
      <c r="Z64" s="64"/>
      <c r="AA64" s="64"/>
      <c r="AB64" s="64"/>
      <c r="AC64" s="64"/>
      <c r="AD64" s="64"/>
      <c r="AE64" s="64"/>
      <c r="AF64" s="64"/>
      <c r="AG64" s="64"/>
      <c r="AH64" s="60" t="s">
        <v>56</v>
      </c>
      <c r="AI64" s="64"/>
      <c r="AJ64" s="64"/>
      <c r="AK64" s="64"/>
      <c r="AL64" s="64"/>
      <c r="AM64" s="64"/>
      <c r="AN64" s="64"/>
      <c r="AO64" s="64"/>
      <c r="AP64" s="39"/>
      <c r="AQ64" s="39"/>
      <c r="AR64" s="43"/>
      <c r="BE64" s="37"/>
    </row>
    <row r="65">
      <c r="B65" s="20"/>
      <c r="C65" s="21"/>
      <c r="D65" s="21"/>
      <c r="E65" s="21"/>
      <c r="F65" s="21"/>
      <c r="G65" s="21"/>
      <c r="H65" s="21"/>
      <c r="I65" s="21"/>
      <c r="J65" s="21"/>
      <c r="K65" s="21"/>
      <c r="L65" s="21"/>
      <c r="M65" s="21"/>
      <c r="N65" s="21"/>
      <c r="O65" s="21"/>
      <c r="P65" s="21"/>
      <c r="Q65" s="21"/>
      <c r="R65" s="21"/>
      <c r="S65" s="21"/>
      <c r="T65" s="21"/>
      <c r="U65" s="21"/>
      <c r="V65" s="21"/>
      <c r="W65" s="21"/>
      <c r="X65" s="21"/>
      <c r="Y65" s="21"/>
      <c r="Z65" s="21"/>
      <c r="AA65" s="21"/>
      <c r="AB65" s="21"/>
      <c r="AC65" s="21"/>
      <c r="AD65" s="21"/>
      <c r="AE65" s="21"/>
      <c r="AF65" s="21"/>
      <c r="AG65" s="21"/>
      <c r="AH65" s="21"/>
      <c r="AI65" s="21"/>
      <c r="AJ65" s="21"/>
      <c r="AK65" s="21"/>
      <c r="AL65" s="21"/>
      <c r="AM65" s="21"/>
      <c r="AN65" s="21"/>
      <c r="AO65" s="21"/>
      <c r="AP65" s="21"/>
      <c r="AQ65" s="21"/>
      <c r="AR65" s="19"/>
    </row>
    <row r="66">
      <c r="B66" s="20"/>
      <c r="C66" s="21"/>
      <c r="D66" s="21"/>
      <c r="E66" s="21"/>
      <c r="F66" s="21"/>
      <c r="G66" s="21"/>
      <c r="H66" s="21"/>
      <c r="I66" s="21"/>
      <c r="J66" s="21"/>
      <c r="K66" s="21"/>
      <c r="L66" s="21"/>
      <c r="M66" s="21"/>
      <c r="N66" s="21"/>
      <c r="O66" s="21"/>
      <c r="P66" s="21"/>
      <c r="Q66" s="21"/>
      <c r="R66" s="21"/>
      <c r="S66" s="21"/>
      <c r="T66" s="21"/>
      <c r="U66" s="21"/>
      <c r="V66" s="21"/>
      <c r="W66" s="21"/>
      <c r="X66" s="21"/>
      <c r="Y66" s="21"/>
      <c r="Z66" s="21"/>
      <c r="AA66" s="21"/>
      <c r="AB66" s="21"/>
      <c r="AC66" s="21"/>
      <c r="AD66" s="21"/>
      <c r="AE66" s="21"/>
      <c r="AF66" s="21"/>
      <c r="AG66" s="21"/>
      <c r="AH66" s="21"/>
      <c r="AI66" s="21"/>
      <c r="AJ66" s="21"/>
      <c r="AK66" s="21"/>
      <c r="AL66" s="21"/>
      <c r="AM66" s="21"/>
      <c r="AN66" s="21"/>
      <c r="AO66" s="21"/>
      <c r="AP66" s="21"/>
      <c r="AQ66" s="21"/>
      <c r="AR66" s="19"/>
    </row>
    <row r="67">
      <c r="B67" s="20"/>
      <c r="C67" s="21"/>
      <c r="D67" s="21"/>
      <c r="E67" s="21"/>
      <c r="F67" s="21"/>
      <c r="G67" s="21"/>
      <c r="H67" s="21"/>
      <c r="I67" s="21"/>
      <c r="J67" s="21"/>
      <c r="K67" s="21"/>
      <c r="L67" s="21"/>
      <c r="M67" s="21"/>
      <c r="N67" s="21"/>
      <c r="O67" s="21"/>
      <c r="P67" s="21"/>
      <c r="Q67" s="21"/>
      <c r="R67" s="21"/>
      <c r="S67" s="21"/>
      <c r="T67" s="21"/>
      <c r="U67" s="21"/>
      <c r="V67" s="21"/>
      <c r="W67" s="21"/>
      <c r="X67" s="21"/>
      <c r="Y67" s="21"/>
      <c r="Z67" s="21"/>
      <c r="AA67" s="21"/>
      <c r="AB67" s="21"/>
      <c r="AC67" s="21"/>
      <c r="AD67" s="21"/>
      <c r="AE67" s="21"/>
      <c r="AF67" s="21"/>
      <c r="AG67" s="21"/>
      <c r="AH67" s="21"/>
      <c r="AI67" s="21"/>
      <c r="AJ67" s="21"/>
      <c r="AK67" s="21"/>
      <c r="AL67" s="21"/>
      <c r="AM67" s="21"/>
      <c r="AN67" s="21"/>
      <c r="AO67" s="21"/>
      <c r="AP67" s="21"/>
      <c r="AQ67" s="21"/>
      <c r="AR67" s="19"/>
    </row>
    <row r="68">
      <c r="B68" s="20"/>
      <c r="C68" s="21"/>
      <c r="D68" s="21"/>
      <c r="E68" s="21"/>
      <c r="F68" s="21"/>
      <c r="G68" s="21"/>
      <c r="H68" s="21"/>
      <c r="I68" s="21"/>
      <c r="J68" s="21"/>
      <c r="K68" s="21"/>
      <c r="L68" s="21"/>
      <c r="M68" s="21"/>
      <c r="N68" s="21"/>
      <c r="O68" s="21"/>
      <c r="P68" s="21"/>
      <c r="Q68" s="21"/>
      <c r="R68" s="21"/>
      <c r="S68" s="21"/>
      <c r="T68" s="21"/>
      <c r="U68" s="21"/>
      <c r="V68" s="21"/>
      <c r="W68" s="21"/>
      <c r="X68" s="21"/>
      <c r="Y68" s="21"/>
      <c r="Z68" s="21"/>
      <c r="AA68" s="21"/>
      <c r="AB68" s="21"/>
      <c r="AC68" s="21"/>
      <c r="AD68" s="21"/>
      <c r="AE68" s="21"/>
      <c r="AF68" s="21"/>
      <c r="AG68" s="21"/>
      <c r="AH68" s="21"/>
      <c r="AI68" s="21"/>
      <c r="AJ68" s="21"/>
      <c r="AK68" s="21"/>
      <c r="AL68" s="21"/>
      <c r="AM68" s="21"/>
      <c r="AN68" s="21"/>
      <c r="AO68" s="21"/>
      <c r="AP68" s="21"/>
      <c r="AQ68" s="21"/>
      <c r="AR68" s="19"/>
    </row>
    <row r="69">
      <c r="B69" s="20"/>
      <c r="C69" s="21"/>
      <c r="D69" s="21"/>
      <c r="E69" s="21"/>
      <c r="F69" s="21"/>
      <c r="G69" s="21"/>
      <c r="H69" s="21"/>
      <c r="I69" s="21"/>
      <c r="J69" s="21"/>
      <c r="K69" s="21"/>
      <c r="L69" s="21"/>
      <c r="M69" s="21"/>
      <c r="N69" s="21"/>
      <c r="O69" s="21"/>
      <c r="P69" s="21"/>
      <c r="Q69" s="21"/>
      <c r="R69" s="21"/>
      <c r="S69" s="21"/>
      <c r="T69" s="21"/>
      <c r="U69" s="21"/>
      <c r="V69" s="21"/>
      <c r="W69" s="21"/>
      <c r="X69" s="21"/>
      <c r="Y69" s="21"/>
      <c r="Z69" s="21"/>
      <c r="AA69" s="21"/>
      <c r="AB69" s="21"/>
      <c r="AC69" s="21"/>
      <c r="AD69" s="21"/>
      <c r="AE69" s="21"/>
      <c r="AF69" s="21"/>
      <c r="AG69" s="21"/>
      <c r="AH69" s="21"/>
      <c r="AI69" s="21"/>
      <c r="AJ69" s="21"/>
      <c r="AK69" s="21"/>
      <c r="AL69" s="21"/>
      <c r="AM69" s="21"/>
      <c r="AN69" s="21"/>
      <c r="AO69" s="21"/>
      <c r="AP69" s="21"/>
      <c r="AQ69" s="21"/>
      <c r="AR69" s="19"/>
    </row>
    <row r="70">
      <c r="B70" s="20"/>
      <c r="C70" s="21"/>
      <c r="D70" s="21"/>
      <c r="E70" s="21"/>
      <c r="F70" s="21"/>
      <c r="G70" s="21"/>
      <c r="H70" s="21"/>
      <c r="I70" s="21"/>
      <c r="J70" s="21"/>
      <c r="K70" s="21"/>
      <c r="L70" s="21"/>
      <c r="M70" s="21"/>
      <c r="N70" s="21"/>
      <c r="O70" s="21"/>
      <c r="P70" s="21"/>
      <c r="Q70" s="21"/>
      <c r="R70" s="21"/>
      <c r="S70" s="21"/>
      <c r="T70" s="21"/>
      <c r="U70" s="21"/>
      <c r="V70" s="21"/>
      <c r="W70" s="21"/>
      <c r="X70" s="21"/>
      <c r="Y70" s="21"/>
      <c r="Z70" s="21"/>
      <c r="AA70" s="21"/>
      <c r="AB70" s="21"/>
      <c r="AC70" s="21"/>
      <c r="AD70" s="21"/>
      <c r="AE70" s="21"/>
      <c r="AF70" s="21"/>
      <c r="AG70" s="21"/>
      <c r="AH70" s="21"/>
      <c r="AI70" s="21"/>
      <c r="AJ70" s="21"/>
      <c r="AK70" s="21"/>
      <c r="AL70" s="21"/>
      <c r="AM70" s="21"/>
      <c r="AN70" s="21"/>
      <c r="AO70" s="21"/>
      <c r="AP70" s="21"/>
      <c r="AQ70" s="21"/>
      <c r="AR70" s="19"/>
    </row>
    <row r="71">
      <c r="B71" s="20"/>
      <c r="C71" s="21"/>
      <c r="D71" s="21"/>
      <c r="E71" s="21"/>
      <c r="F71" s="21"/>
      <c r="G71" s="21"/>
      <c r="H71" s="21"/>
      <c r="I71" s="21"/>
      <c r="J71" s="21"/>
      <c r="K71" s="21"/>
      <c r="L71" s="21"/>
      <c r="M71" s="21"/>
      <c r="N71" s="21"/>
      <c r="O71" s="21"/>
      <c r="P71" s="21"/>
      <c r="Q71" s="21"/>
      <c r="R71" s="21"/>
      <c r="S71" s="21"/>
      <c r="T71" s="21"/>
      <c r="U71" s="21"/>
      <c r="V71" s="21"/>
      <c r="W71" s="21"/>
      <c r="X71" s="21"/>
      <c r="Y71" s="21"/>
      <c r="Z71" s="21"/>
      <c r="AA71" s="21"/>
      <c r="AB71" s="21"/>
      <c r="AC71" s="21"/>
      <c r="AD71" s="21"/>
      <c r="AE71" s="21"/>
      <c r="AF71" s="21"/>
      <c r="AG71" s="21"/>
      <c r="AH71" s="21"/>
      <c r="AI71" s="21"/>
      <c r="AJ71" s="21"/>
      <c r="AK71" s="21"/>
      <c r="AL71" s="21"/>
      <c r="AM71" s="21"/>
      <c r="AN71" s="21"/>
      <c r="AO71" s="21"/>
      <c r="AP71" s="21"/>
      <c r="AQ71" s="21"/>
      <c r="AR71" s="19"/>
    </row>
    <row r="72">
      <c r="B72" s="20"/>
      <c r="C72" s="21"/>
      <c r="D72" s="21"/>
      <c r="E72" s="21"/>
      <c r="F72" s="21"/>
      <c r="G72" s="21"/>
      <c r="H72" s="21"/>
      <c r="I72" s="21"/>
      <c r="J72" s="21"/>
      <c r="K72" s="21"/>
      <c r="L72" s="21"/>
      <c r="M72" s="21"/>
      <c r="N72" s="21"/>
      <c r="O72" s="21"/>
      <c r="P72" s="21"/>
      <c r="Q72" s="21"/>
      <c r="R72" s="21"/>
      <c r="S72" s="21"/>
      <c r="T72" s="21"/>
      <c r="U72" s="21"/>
      <c r="V72" s="21"/>
      <c r="W72" s="21"/>
      <c r="X72" s="21"/>
      <c r="Y72" s="21"/>
      <c r="Z72" s="21"/>
      <c r="AA72" s="21"/>
      <c r="AB72" s="21"/>
      <c r="AC72" s="21"/>
      <c r="AD72" s="21"/>
      <c r="AE72" s="21"/>
      <c r="AF72" s="21"/>
      <c r="AG72" s="21"/>
      <c r="AH72" s="21"/>
      <c r="AI72" s="21"/>
      <c r="AJ72" s="21"/>
      <c r="AK72" s="21"/>
      <c r="AL72" s="21"/>
      <c r="AM72" s="21"/>
      <c r="AN72" s="21"/>
      <c r="AO72" s="21"/>
      <c r="AP72" s="21"/>
      <c r="AQ72" s="21"/>
      <c r="AR72" s="19"/>
    </row>
    <row r="73">
      <c r="B73" s="20"/>
      <c r="C73" s="21"/>
      <c r="D73" s="21"/>
      <c r="E73" s="21"/>
      <c r="F73" s="21"/>
      <c r="G73" s="21"/>
      <c r="H73" s="21"/>
      <c r="I73" s="21"/>
      <c r="J73" s="21"/>
      <c r="K73" s="21"/>
      <c r="L73" s="21"/>
      <c r="M73" s="21"/>
      <c r="N73" s="21"/>
      <c r="O73" s="21"/>
      <c r="P73" s="21"/>
      <c r="Q73" s="21"/>
      <c r="R73" s="21"/>
      <c r="S73" s="21"/>
      <c r="T73" s="21"/>
      <c r="U73" s="21"/>
      <c r="V73" s="21"/>
      <c r="W73" s="21"/>
      <c r="X73" s="21"/>
      <c r="Y73" s="21"/>
      <c r="Z73" s="21"/>
      <c r="AA73" s="21"/>
      <c r="AB73" s="21"/>
      <c r="AC73" s="21"/>
      <c r="AD73" s="21"/>
      <c r="AE73" s="21"/>
      <c r="AF73" s="21"/>
      <c r="AG73" s="21"/>
      <c r="AH73" s="21"/>
      <c r="AI73" s="21"/>
      <c r="AJ73" s="21"/>
      <c r="AK73" s="21"/>
      <c r="AL73" s="21"/>
      <c r="AM73" s="21"/>
      <c r="AN73" s="21"/>
      <c r="AO73" s="21"/>
      <c r="AP73" s="21"/>
      <c r="AQ73" s="21"/>
      <c r="AR73" s="19"/>
    </row>
    <row r="74">
      <c r="B74" s="20"/>
      <c r="C74" s="21"/>
      <c r="D74" s="21"/>
      <c r="E74" s="21"/>
      <c r="F74" s="21"/>
      <c r="G74" s="21"/>
      <c r="H74" s="21"/>
      <c r="I74" s="21"/>
      <c r="J74" s="21"/>
      <c r="K74" s="21"/>
      <c r="L74" s="21"/>
      <c r="M74" s="21"/>
      <c r="N74" s="21"/>
      <c r="O74" s="21"/>
      <c r="P74" s="21"/>
      <c r="Q74" s="21"/>
      <c r="R74" s="21"/>
      <c r="S74" s="21"/>
      <c r="T74" s="21"/>
      <c r="U74" s="21"/>
      <c r="V74" s="21"/>
      <c r="W74" s="21"/>
      <c r="X74" s="21"/>
      <c r="Y74" s="21"/>
      <c r="Z74" s="21"/>
      <c r="AA74" s="21"/>
      <c r="AB74" s="21"/>
      <c r="AC74" s="21"/>
      <c r="AD74" s="21"/>
      <c r="AE74" s="21"/>
      <c r="AF74" s="21"/>
      <c r="AG74" s="21"/>
      <c r="AH74" s="21"/>
      <c r="AI74" s="21"/>
      <c r="AJ74" s="21"/>
      <c r="AK74" s="21"/>
      <c r="AL74" s="21"/>
      <c r="AM74" s="21"/>
      <c r="AN74" s="21"/>
      <c r="AO74" s="21"/>
      <c r="AP74" s="21"/>
      <c r="AQ74" s="21"/>
      <c r="AR74" s="19"/>
    </row>
    <row r="75" s="2" customFormat="1">
      <c r="A75" s="37"/>
      <c r="B75" s="38"/>
      <c r="C75" s="39"/>
      <c r="D75" s="63" t="s">
        <v>53</v>
      </c>
      <c r="E75" s="41"/>
      <c r="F75" s="41"/>
      <c r="G75" s="41"/>
      <c r="H75" s="41"/>
      <c r="I75" s="41"/>
      <c r="J75" s="41"/>
      <c r="K75" s="41"/>
      <c r="L75" s="41"/>
      <c r="M75" s="41"/>
      <c r="N75" s="41"/>
      <c r="O75" s="41"/>
      <c r="P75" s="41"/>
      <c r="Q75" s="41"/>
      <c r="R75" s="41"/>
      <c r="S75" s="41"/>
      <c r="T75" s="41"/>
      <c r="U75" s="41"/>
      <c r="V75" s="63" t="s">
        <v>54</v>
      </c>
      <c r="W75" s="41"/>
      <c r="X75" s="41"/>
      <c r="Y75" s="41"/>
      <c r="Z75" s="41"/>
      <c r="AA75" s="41"/>
      <c r="AB75" s="41"/>
      <c r="AC75" s="41"/>
      <c r="AD75" s="41"/>
      <c r="AE75" s="41"/>
      <c r="AF75" s="41"/>
      <c r="AG75" s="41"/>
      <c r="AH75" s="63" t="s">
        <v>53</v>
      </c>
      <c r="AI75" s="41"/>
      <c r="AJ75" s="41"/>
      <c r="AK75" s="41"/>
      <c r="AL75" s="41"/>
      <c r="AM75" s="63" t="s">
        <v>54</v>
      </c>
      <c r="AN75" s="41"/>
      <c r="AO75" s="41"/>
      <c r="AP75" s="39"/>
      <c r="AQ75" s="39"/>
      <c r="AR75" s="43"/>
      <c r="BE75" s="37"/>
    </row>
    <row r="76" s="2" customFormat="1">
      <c r="A76" s="37"/>
      <c r="B76" s="38"/>
      <c r="C76" s="39"/>
      <c r="D76" s="39"/>
      <c r="E76" s="39"/>
      <c r="F76" s="39"/>
      <c r="G76" s="39"/>
      <c r="H76" s="39"/>
      <c r="I76" s="39"/>
      <c r="J76" s="39"/>
      <c r="K76" s="39"/>
      <c r="L76" s="39"/>
      <c r="M76" s="39"/>
      <c r="N76" s="39"/>
      <c r="O76" s="39"/>
      <c r="P76" s="39"/>
      <c r="Q76" s="39"/>
      <c r="R76" s="39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  <c r="AF76" s="39"/>
      <c r="AG76" s="39"/>
      <c r="AH76" s="39"/>
      <c r="AI76" s="39"/>
      <c r="AJ76" s="39"/>
      <c r="AK76" s="39"/>
      <c r="AL76" s="39"/>
      <c r="AM76" s="39"/>
      <c r="AN76" s="39"/>
      <c r="AO76" s="39"/>
      <c r="AP76" s="39"/>
      <c r="AQ76" s="39"/>
      <c r="AR76" s="43"/>
      <c r="BE76" s="37"/>
    </row>
    <row r="77" s="2" customFormat="1" ht="6.96" customHeight="1">
      <c r="A77" s="37"/>
      <c r="B77" s="65"/>
      <c r="C77" s="66"/>
      <c r="D77" s="66"/>
      <c r="E77" s="66"/>
      <c r="F77" s="66"/>
      <c r="G77" s="66"/>
      <c r="H77" s="66"/>
      <c r="I77" s="66"/>
      <c r="J77" s="66"/>
      <c r="K77" s="66"/>
      <c r="L77" s="66"/>
      <c r="M77" s="66"/>
      <c r="N77" s="66"/>
      <c r="O77" s="66"/>
      <c r="P77" s="66"/>
      <c r="Q77" s="66"/>
      <c r="R77" s="66"/>
      <c r="S77" s="66"/>
      <c r="T77" s="66"/>
      <c r="U77" s="66"/>
      <c r="V77" s="66"/>
      <c r="W77" s="66"/>
      <c r="X77" s="66"/>
      <c r="Y77" s="66"/>
      <c r="Z77" s="66"/>
      <c r="AA77" s="66"/>
      <c r="AB77" s="66"/>
      <c r="AC77" s="66"/>
      <c r="AD77" s="66"/>
      <c r="AE77" s="66"/>
      <c r="AF77" s="66"/>
      <c r="AG77" s="66"/>
      <c r="AH77" s="66"/>
      <c r="AI77" s="66"/>
      <c r="AJ77" s="66"/>
      <c r="AK77" s="66"/>
      <c r="AL77" s="66"/>
      <c r="AM77" s="66"/>
      <c r="AN77" s="66"/>
      <c r="AO77" s="66"/>
      <c r="AP77" s="66"/>
      <c r="AQ77" s="66"/>
      <c r="AR77" s="43"/>
      <c r="BE77" s="37"/>
    </row>
    <row r="81" s="2" customFormat="1" ht="6.96" customHeight="1">
      <c r="A81" s="37"/>
      <c r="B81" s="67"/>
      <c r="C81" s="68"/>
      <c r="D81" s="68"/>
      <c r="E81" s="68"/>
      <c r="F81" s="68"/>
      <c r="G81" s="68"/>
      <c r="H81" s="68"/>
      <c r="I81" s="68"/>
      <c r="J81" s="68"/>
      <c r="K81" s="68"/>
      <c r="L81" s="68"/>
      <c r="M81" s="68"/>
      <c r="N81" s="68"/>
      <c r="O81" s="68"/>
      <c r="P81" s="68"/>
      <c r="Q81" s="68"/>
      <c r="R81" s="68"/>
      <c r="S81" s="68"/>
      <c r="T81" s="68"/>
      <c r="U81" s="68"/>
      <c r="V81" s="68"/>
      <c r="W81" s="68"/>
      <c r="X81" s="68"/>
      <c r="Y81" s="68"/>
      <c r="Z81" s="68"/>
      <c r="AA81" s="68"/>
      <c r="AB81" s="68"/>
      <c r="AC81" s="68"/>
      <c r="AD81" s="68"/>
      <c r="AE81" s="68"/>
      <c r="AF81" s="68"/>
      <c r="AG81" s="68"/>
      <c r="AH81" s="68"/>
      <c r="AI81" s="68"/>
      <c r="AJ81" s="68"/>
      <c r="AK81" s="68"/>
      <c r="AL81" s="68"/>
      <c r="AM81" s="68"/>
      <c r="AN81" s="68"/>
      <c r="AO81" s="68"/>
      <c r="AP81" s="68"/>
      <c r="AQ81" s="68"/>
      <c r="AR81" s="43"/>
      <c r="BE81" s="37"/>
    </row>
    <row r="82" s="2" customFormat="1" ht="24.96" customHeight="1">
      <c r="A82" s="37"/>
      <c r="B82" s="38"/>
      <c r="C82" s="22" t="s">
        <v>57</v>
      </c>
      <c r="D82" s="39"/>
      <c r="E82" s="39"/>
      <c r="F82" s="39"/>
      <c r="G82" s="39"/>
      <c r="H82" s="39"/>
      <c r="I82" s="39"/>
      <c r="J82" s="39"/>
      <c r="K82" s="39"/>
      <c r="L82" s="39"/>
      <c r="M82" s="39"/>
      <c r="N82" s="39"/>
      <c r="O82" s="39"/>
      <c r="P82" s="39"/>
      <c r="Q82" s="39"/>
      <c r="R82" s="39"/>
      <c r="S82" s="39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9"/>
      <c r="AF82" s="39"/>
      <c r="AG82" s="39"/>
      <c r="AH82" s="39"/>
      <c r="AI82" s="39"/>
      <c r="AJ82" s="39"/>
      <c r="AK82" s="39"/>
      <c r="AL82" s="39"/>
      <c r="AM82" s="39"/>
      <c r="AN82" s="39"/>
      <c r="AO82" s="39"/>
      <c r="AP82" s="39"/>
      <c r="AQ82" s="39"/>
      <c r="AR82" s="43"/>
      <c r="BE82" s="37"/>
    </row>
    <row r="83" s="2" customFormat="1" ht="6.96" customHeight="1">
      <c r="A83" s="37"/>
      <c r="B83" s="38"/>
      <c r="C83" s="39"/>
      <c r="D83" s="39"/>
      <c r="E83" s="39"/>
      <c r="F83" s="39"/>
      <c r="G83" s="39"/>
      <c r="H83" s="39"/>
      <c r="I83" s="39"/>
      <c r="J83" s="39"/>
      <c r="K83" s="39"/>
      <c r="L83" s="39"/>
      <c r="M83" s="39"/>
      <c r="N83" s="39"/>
      <c r="O83" s="39"/>
      <c r="P83" s="39"/>
      <c r="Q83" s="39"/>
      <c r="R83" s="39"/>
      <c r="S83" s="39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9"/>
      <c r="AF83" s="39"/>
      <c r="AG83" s="39"/>
      <c r="AH83" s="39"/>
      <c r="AI83" s="39"/>
      <c r="AJ83" s="39"/>
      <c r="AK83" s="39"/>
      <c r="AL83" s="39"/>
      <c r="AM83" s="39"/>
      <c r="AN83" s="39"/>
      <c r="AO83" s="39"/>
      <c r="AP83" s="39"/>
      <c r="AQ83" s="39"/>
      <c r="AR83" s="43"/>
      <c r="BE83" s="37"/>
    </row>
    <row r="84" s="4" customFormat="1" ht="12" customHeight="1">
      <c r="A84" s="4"/>
      <c r="B84" s="69"/>
      <c r="C84" s="31" t="s">
        <v>13</v>
      </c>
      <c r="D84" s="70"/>
      <c r="E84" s="70"/>
      <c r="F84" s="70"/>
      <c r="G84" s="70"/>
      <c r="H84" s="70"/>
      <c r="I84" s="70"/>
      <c r="J84" s="70"/>
      <c r="K84" s="70"/>
      <c r="L84" s="70" t="str">
        <f>K5</f>
        <v>XXXXXXX</v>
      </c>
      <c r="M84" s="70"/>
      <c r="N84" s="70"/>
      <c r="O84" s="70"/>
      <c r="P84" s="70"/>
      <c r="Q84" s="70"/>
      <c r="R84" s="70"/>
      <c r="S84" s="70"/>
      <c r="T84" s="70"/>
      <c r="U84" s="70"/>
      <c r="V84" s="70"/>
      <c r="W84" s="70"/>
      <c r="X84" s="70"/>
      <c r="Y84" s="70"/>
      <c r="Z84" s="70"/>
      <c r="AA84" s="70"/>
      <c r="AB84" s="70"/>
      <c r="AC84" s="70"/>
      <c r="AD84" s="70"/>
      <c r="AE84" s="70"/>
      <c r="AF84" s="70"/>
      <c r="AG84" s="70"/>
      <c r="AH84" s="70"/>
      <c r="AI84" s="70"/>
      <c r="AJ84" s="70"/>
      <c r="AK84" s="70"/>
      <c r="AL84" s="70"/>
      <c r="AM84" s="70"/>
      <c r="AN84" s="70"/>
      <c r="AO84" s="70"/>
      <c r="AP84" s="70"/>
      <c r="AQ84" s="70"/>
      <c r="AR84" s="71"/>
      <c r="BE84" s="4"/>
    </row>
    <row r="85" s="5" customFormat="1" ht="36.96" customHeight="1">
      <c r="A85" s="5"/>
      <c r="B85" s="72"/>
      <c r="C85" s="73" t="s">
        <v>16</v>
      </c>
      <c r="D85" s="74"/>
      <c r="E85" s="74"/>
      <c r="F85" s="74"/>
      <c r="G85" s="74"/>
      <c r="H85" s="74"/>
      <c r="I85" s="74"/>
      <c r="J85" s="74"/>
      <c r="K85" s="74"/>
      <c r="L85" s="75" t="str">
        <f>K6</f>
        <v xml:space="preserve"> Úspory v LDS – Královéhradecký kraj</v>
      </c>
      <c r="M85" s="74"/>
      <c r="N85" s="74"/>
      <c r="O85" s="74"/>
      <c r="P85" s="74"/>
      <c r="Q85" s="74"/>
      <c r="R85" s="74"/>
      <c r="S85" s="74"/>
      <c r="T85" s="74"/>
      <c r="U85" s="74"/>
      <c r="V85" s="74"/>
      <c r="W85" s="74"/>
      <c r="X85" s="74"/>
      <c r="Y85" s="74"/>
      <c r="Z85" s="74"/>
      <c r="AA85" s="74"/>
      <c r="AB85" s="74"/>
      <c r="AC85" s="74"/>
      <c r="AD85" s="74"/>
      <c r="AE85" s="74"/>
      <c r="AF85" s="74"/>
      <c r="AG85" s="74"/>
      <c r="AH85" s="74"/>
      <c r="AI85" s="74"/>
      <c r="AJ85" s="74"/>
      <c r="AK85" s="74"/>
      <c r="AL85" s="74"/>
      <c r="AM85" s="74"/>
      <c r="AN85" s="74"/>
      <c r="AO85" s="74"/>
      <c r="AP85" s="74"/>
      <c r="AQ85" s="74"/>
      <c r="AR85" s="76"/>
      <c r="BE85" s="5"/>
    </row>
    <row r="86" s="2" customFormat="1" ht="6.96" customHeight="1">
      <c r="A86" s="37"/>
      <c r="B86" s="38"/>
      <c r="C86" s="39"/>
      <c r="D86" s="39"/>
      <c r="E86" s="39"/>
      <c r="F86" s="39"/>
      <c r="G86" s="39"/>
      <c r="H86" s="39"/>
      <c r="I86" s="39"/>
      <c r="J86" s="39"/>
      <c r="K86" s="39"/>
      <c r="L86" s="39"/>
      <c r="M86" s="39"/>
      <c r="N86" s="39"/>
      <c r="O86" s="39"/>
      <c r="P86" s="39"/>
      <c r="Q86" s="39"/>
      <c r="R86" s="39"/>
      <c r="S86" s="39"/>
      <c r="T86" s="39"/>
      <c r="U86" s="39"/>
      <c r="V86" s="39"/>
      <c r="W86" s="39"/>
      <c r="X86" s="39"/>
      <c r="Y86" s="39"/>
      <c r="Z86" s="39"/>
      <c r="AA86" s="39"/>
      <c r="AB86" s="39"/>
      <c r="AC86" s="39"/>
      <c r="AD86" s="39"/>
      <c r="AE86" s="39"/>
      <c r="AF86" s="39"/>
      <c r="AG86" s="39"/>
      <c r="AH86" s="39"/>
      <c r="AI86" s="39"/>
      <c r="AJ86" s="39"/>
      <c r="AK86" s="39"/>
      <c r="AL86" s="39"/>
      <c r="AM86" s="39"/>
      <c r="AN86" s="39"/>
      <c r="AO86" s="39"/>
      <c r="AP86" s="39"/>
      <c r="AQ86" s="39"/>
      <c r="AR86" s="43"/>
      <c r="BE86" s="37"/>
    </row>
    <row r="87" s="2" customFormat="1" ht="12" customHeight="1">
      <c r="A87" s="37"/>
      <c r="B87" s="38"/>
      <c r="C87" s="31" t="s">
        <v>20</v>
      </c>
      <c r="D87" s="39"/>
      <c r="E87" s="39"/>
      <c r="F87" s="39"/>
      <c r="G87" s="39"/>
      <c r="H87" s="39"/>
      <c r="I87" s="39"/>
      <c r="J87" s="39"/>
      <c r="K87" s="39"/>
      <c r="L87" s="77" t="str">
        <f>IF(K8="","",K8)</f>
        <v>Královéhradecký kraj</v>
      </c>
      <c r="M87" s="39"/>
      <c r="N87" s="39"/>
      <c r="O87" s="39"/>
      <c r="P87" s="39"/>
      <c r="Q87" s="39"/>
      <c r="R87" s="39"/>
      <c r="S87" s="39"/>
      <c r="T87" s="39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9"/>
      <c r="AF87" s="39"/>
      <c r="AG87" s="39"/>
      <c r="AH87" s="39"/>
      <c r="AI87" s="31" t="s">
        <v>22</v>
      </c>
      <c r="AJ87" s="39"/>
      <c r="AK87" s="39"/>
      <c r="AL87" s="39"/>
      <c r="AM87" s="78" t="str">
        <f>IF(AN8= "","",AN8)</f>
        <v>12. 12. 2025</v>
      </c>
      <c r="AN87" s="78"/>
      <c r="AO87" s="39"/>
      <c r="AP87" s="39"/>
      <c r="AQ87" s="39"/>
      <c r="AR87" s="43"/>
      <c r="BE87" s="37"/>
    </row>
    <row r="88" s="2" customFormat="1" ht="6.96" customHeight="1">
      <c r="A88" s="37"/>
      <c r="B88" s="38"/>
      <c r="C88" s="39"/>
      <c r="D88" s="39"/>
      <c r="E88" s="39"/>
      <c r="F88" s="39"/>
      <c r="G88" s="39"/>
      <c r="H88" s="39"/>
      <c r="I88" s="39"/>
      <c r="J88" s="39"/>
      <c r="K88" s="39"/>
      <c r="L88" s="39"/>
      <c r="M88" s="39"/>
      <c r="N88" s="39"/>
      <c r="O88" s="39"/>
      <c r="P88" s="39"/>
      <c r="Q88" s="39"/>
      <c r="R88" s="39"/>
      <c r="S88" s="39"/>
      <c r="T88" s="39"/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9"/>
      <c r="AF88" s="39"/>
      <c r="AG88" s="39"/>
      <c r="AH88" s="39"/>
      <c r="AI88" s="39"/>
      <c r="AJ88" s="39"/>
      <c r="AK88" s="39"/>
      <c r="AL88" s="39"/>
      <c r="AM88" s="39"/>
      <c r="AN88" s="39"/>
      <c r="AO88" s="39"/>
      <c r="AP88" s="39"/>
      <c r="AQ88" s="39"/>
      <c r="AR88" s="43"/>
      <c r="BE88" s="37"/>
    </row>
    <row r="89" s="2" customFormat="1" ht="15.15" customHeight="1">
      <c r="A89" s="37"/>
      <c r="B89" s="38"/>
      <c r="C89" s="31" t="s">
        <v>24</v>
      </c>
      <c r="D89" s="39"/>
      <c r="E89" s="39"/>
      <c r="F89" s="39"/>
      <c r="G89" s="39"/>
      <c r="H89" s="39"/>
      <c r="I89" s="39"/>
      <c r="J89" s="39"/>
      <c r="K89" s="39"/>
      <c r="L89" s="70" t="str">
        <f>IF(E11= "","",E11)</f>
        <v>Správa železnic, s.o. OŘ Hradec Králové</v>
      </c>
      <c r="M89" s="39"/>
      <c r="N89" s="39"/>
      <c r="O89" s="39"/>
      <c r="P89" s="39"/>
      <c r="Q89" s="39"/>
      <c r="R89" s="39"/>
      <c r="S89" s="39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9"/>
      <c r="AF89" s="39"/>
      <c r="AG89" s="39"/>
      <c r="AH89" s="39"/>
      <c r="AI89" s="31" t="s">
        <v>32</v>
      </c>
      <c r="AJ89" s="39"/>
      <c r="AK89" s="39"/>
      <c r="AL89" s="39"/>
      <c r="AM89" s="79" t="str">
        <f>IF(E17="","",E17)</f>
        <v xml:space="preserve"> </v>
      </c>
      <c r="AN89" s="70"/>
      <c r="AO89" s="70"/>
      <c r="AP89" s="70"/>
      <c r="AQ89" s="39"/>
      <c r="AR89" s="43"/>
      <c r="AS89" s="80" t="s">
        <v>58</v>
      </c>
      <c r="AT89" s="81"/>
      <c r="AU89" s="82"/>
      <c r="AV89" s="82"/>
      <c r="AW89" s="82"/>
      <c r="AX89" s="82"/>
      <c r="AY89" s="82"/>
      <c r="AZ89" s="82"/>
      <c r="BA89" s="82"/>
      <c r="BB89" s="82"/>
      <c r="BC89" s="82"/>
      <c r="BD89" s="83"/>
      <c r="BE89" s="37"/>
    </row>
    <row r="90" s="2" customFormat="1" ht="25.65" customHeight="1">
      <c r="A90" s="37"/>
      <c r="B90" s="38"/>
      <c r="C90" s="31" t="s">
        <v>30</v>
      </c>
      <c r="D90" s="39"/>
      <c r="E90" s="39"/>
      <c r="F90" s="39"/>
      <c r="G90" s="39"/>
      <c r="H90" s="39"/>
      <c r="I90" s="39"/>
      <c r="J90" s="39"/>
      <c r="K90" s="39"/>
      <c r="L90" s="70" t="str">
        <f>IF(E14= "Vyplň údaj","",E14)</f>
        <v/>
      </c>
      <c r="M90" s="39"/>
      <c r="N90" s="39"/>
      <c r="O90" s="39"/>
      <c r="P90" s="39"/>
      <c r="Q90" s="39"/>
      <c r="R90" s="39"/>
      <c r="S90" s="39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9"/>
      <c r="AF90" s="39"/>
      <c r="AG90" s="39"/>
      <c r="AH90" s="39"/>
      <c r="AI90" s="31" t="s">
        <v>35</v>
      </c>
      <c r="AJ90" s="39"/>
      <c r="AK90" s="39"/>
      <c r="AL90" s="39"/>
      <c r="AM90" s="79" t="str">
        <f>IF(E20="","",E20)</f>
        <v>Jiří Feltl / Kontroloval: Roman Švejda</v>
      </c>
      <c r="AN90" s="70"/>
      <c r="AO90" s="70"/>
      <c r="AP90" s="70"/>
      <c r="AQ90" s="39"/>
      <c r="AR90" s="43"/>
      <c r="AS90" s="84"/>
      <c r="AT90" s="85"/>
      <c r="AU90" s="86"/>
      <c r="AV90" s="86"/>
      <c r="AW90" s="86"/>
      <c r="AX90" s="86"/>
      <c r="AY90" s="86"/>
      <c r="AZ90" s="86"/>
      <c r="BA90" s="86"/>
      <c r="BB90" s="86"/>
      <c r="BC90" s="86"/>
      <c r="BD90" s="87"/>
      <c r="BE90" s="37"/>
    </row>
    <row r="91" s="2" customFormat="1" ht="10.8" customHeight="1">
      <c r="A91" s="37"/>
      <c r="B91" s="38"/>
      <c r="C91" s="39"/>
      <c r="D91" s="39"/>
      <c r="E91" s="39"/>
      <c r="F91" s="39"/>
      <c r="G91" s="39"/>
      <c r="H91" s="39"/>
      <c r="I91" s="39"/>
      <c r="J91" s="39"/>
      <c r="K91" s="39"/>
      <c r="L91" s="39"/>
      <c r="M91" s="39"/>
      <c r="N91" s="39"/>
      <c r="O91" s="39"/>
      <c r="P91" s="39"/>
      <c r="Q91" s="39"/>
      <c r="R91" s="39"/>
      <c r="S91" s="39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9"/>
      <c r="AF91" s="39"/>
      <c r="AG91" s="39"/>
      <c r="AH91" s="39"/>
      <c r="AI91" s="39"/>
      <c r="AJ91" s="39"/>
      <c r="AK91" s="39"/>
      <c r="AL91" s="39"/>
      <c r="AM91" s="39"/>
      <c r="AN91" s="39"/>
      <c r="AO91" s="39"/>
      <c r="AP91" s="39"/>
      <c r="AQ91" s="39"/>
      <c r="AR91" s="43"/>
      <c r="AS91" s="88"/>
      <c r="AT91" s="89"/>
      <c r="AU91" s="90"/>
      <c r="AV91" s="90"/>
      <c r="AW91" s="90"/>
      <c r="AX91" s="90"/>
      <c r="AY91" s="90"/>
      <c r="AZ91" s="90"/>
      <c r="BA91" s="90"/>
      <c r="BB91" s="90"/>
      <c r="BC91" s="90"/>
      <c r="BD91" s="91"/>
      <c r="BE91" s="37"/>
    </row>
    <row r="92" s="2" customFormat="1" ht="29.28" customHeight="1">
      <c r="A92" s="37"/>
      <c r="B92" s="38"/>
      <c r="C92" s="92" t="s">
        <v>59</v>
      </c>
      <c r="D92" s="93"/>
      <c r="E92" s="93"/>
      <c r="F92" s="93"/>
      <c r="G92" s="93"/>
      <c r="H92" s="94"/>
      <c r="I92" s="95" t="s">
        <v>60</v>
      </c>
      <c r="J92" s="93"/>
      <c r="K92" s="93"/>
      <c r="L92" s="93"/>
      <c r="M92" s="93"/>
      <c r="N92" s="93"/>
      <c r="O92" s="93"/>
      <c r="P92" s="93"/>
      <c r="Q92" s="93"/>
      <c r="R92" s="93"/>
      <c r="S92" s="93"/>
      <c r="T92" s="93"/>
      <c r="U92" s="93"/>
      <c r="V92" s="93"/>
      <c r="W92" s="93"/>
      <c r="X92" s="93"/>
      <c r="Y92" s="93"/>
      <c r="Z92" s="93"/>
      <c r="AA92" s="93"/>
      <c r="AB92" s="93"/>
      <c r="AC92" s="93"/>
      <c r="AD92" s="93"/>
      <c r="AE92" s="93"/>
      <c r="AF92" s="93"/>
      <c r="AG92" s="96" t="s">
        <v>61</v>
      </c>
      <c r="AH92" s="93"/>
      <c r="AI92" s="93"/>
      <c r="AJ92" s="93"/>
      <c r="AK92" s="93"/>
      <c r="AL92" s="93"/>
      <c r="AM92" s="93"/>
      <c r="AN92" s="95" t="s">
        <v>62</v>
      </c>
      <c r="AO92" s="93"/>
      <c r="AP92" s="97"/>
      <c r="AQ92" s="98" t="s">
        <v>63</v>
      </c>
      <c r="AR92" s="43"/>
      <c r="AS92" s="99" t="s">
        <v>64</v>
      </c>
      <c r="AT92" s="100" t="s">
        <v>65</v>
      </c>
      <c r="AU92" s="100" t="s">
        <v>66</v>
      </c>
      <c r="AV92" s="100" t="s">
        <v>67</v>
      </c>
      <c r="AW92" s="100" t="s">
        <v>68</v>
      </c>
      <c r="AX92" s="100" t="s">
        <v>69</v>
      </c>
      <c r="AY92" s="100" t="s">
        <v>70</v>
      </c>
      <c r="AZ92" s="100" t="s">
        <v>71</v>
      </c>
      <c r="BA92" s="100" t="s">
        <v>72</v>
      </c>
      <c r="BB92" s="100" t="s">
        <v>73</v>
      </c>
      <c r="BC92" s="100" t="s">
        <v>74</v>
      </c>
      <c r="BD92" s="101" t="s">
        <v>75</v>
      </c>
      <c r="BE92" s="37"/>
    </row>
    <row r="93" s="2" customFormat="1" ht="10.8" customHeight="1">
      <c r="A93" s="37"/>
      <c r="B93" s="38"/>
      <c r="C93" s="39"/>
      <c r="D93" s="39"/>
      <c r="E93" s="39"/>
      <c r="F93" s="39"/>
      <c r="G93" s="39"/>
      <c r="H93" s="39"/>
      <c r="I93" s="39"/>
      <c r="J93" s="39"/>
      <c r="K93" s="39"/>
      <c r="L93" s="39"/>
      <c r="M93" s="39"/>
      <c r="N93" s="39"/>
      <c r="O93" s="39"/>
      <c r="P93" s="39"/>
      <c r="Q93" s="39"/>
      <c r="R93" s="39"/>
      <c r="S93" s="39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9"/>
      <c r="AF93" s="39"/>
      <c r="AG93" s="39"/>
      <c r="AH93" s="39"/>
      <c r="AI93" s="39"/>
      <c r="AJ93" s="39"/>
      <c r="AK93" s="39"/>
      <c r="AL93" s="39"/>
      <c r="AM93" s="39"/>
      <c r="AN93" s="39"/>
      <c r="AO93" s="39"/>
      <c r="AP93" s="39"/>
      <c r="AQ93" s="39"/>
      <c r="AR93" s="43"/>
      <c r="AS93" s="102"/>
      <c r="AT93" s="103"/>
      <c r="AU93" s="103"/>
      <c r="AV93" s="103"/>
      <c r="AW93" s="103"/>
      <c r="AX93" s="103"/>
      <c r="AY93" s="103"/>
      <c r="AZ93" s="103"/>
      <c r="BA93" s="103"/>
      <c r="BB93" s="103"/>
      <c r="BC93" s="103"/>
      <c r="BD93" s="104"/>
      <c r="BE93" s="37"/>
    </row>
    <row r="94" s="6" customFormat="1" ht="32.4" customHeight="1">
      <c r="A94" s="6"/>
      <c r="B94" s="105"/>
      <c r="C94" s="106" t="s">
        <v>76</v>
      </c>
      <c r="D94" s="107"/>
      <c r="E94" s="107"/>
      <c r="F94" s="107"/>
      <c r="G94" s="107"/>
      <c r="H94" s="107"/>
      <c r="I94" s="107"/>
      <c r="J94" s="107"/>
      <c r="K94" s="107"/>
      <c r="L94" s="107"/>
      <c r="M94" s="107"/>
      <c r="N94" s="107"/>
      <c r="O94" s="107"/>
      <c r="P94" s="107"/>
      <c r="Q94" s="107"/>
      <c r="R94" s="107"/>
      <c r="S94" s="107"/>
      <c r="T94" s="107"/>
      <c r="U94" s="107"/>
      <c r="V94" s="107"/>
      <c r="W94" s="107"/>
      <c r="X94" s="107"/>
      <c r="Y94" s="107"/>
      <c r="Z94" s="107"/>
      <c r="AA94" s="107"/>
      <c r="AB94" s="107"/>
      <c r="AC94" s="107"/>
      <c r="AD94" s="107"/>
      <c r="AE94" s="107"/>
      <c r="AF94" s="107"/>
      <c r="AG94" s="108">
        <f>ROUND(SUM(AG95:AG96),2)</f>
        <v>0</v>
      </c>
      <c r="AH94" s="108"/>
      <c r="AI94" s="108"/>
      <c r="AJ94" s="108"/>
      <c r="AK94" s="108"/>
      <c r="AL94" s="108"/>
      <c r="AM94" s="108"/>
      <c r="AN94" s="109">
        <f>SUM(AG94,AT94)</f>
        <v>0</v>
      </c>
      <c r="AO94" s="109"/>
      <c r="AP94" s="109"/>
      <c r="AQ94" s="110" t="s">
        <v>1</v>
      </c>
      <c r="AR94" s="111"/>
      <c r="AS94" s="112">
        <f>ROUND(SUM(AS95:AS96),2)</f>
        <v>0</v>
      </c>
      <c r="AT94" s="113">
        <f>ROUND(SUM(AV94:AW94),2)</f>
        <v>0</v>
      </c>
      <c r="AU94" s="114">
        <f>ROUND(SUM(AU95:AU96),5)</f>
        <v>0</v>
      </c>
      <c r="AV94" s="113">
        <f>ROUND(AZ94*L29,2)</f>
        <v>0</v>
      </c>
      <c r="AW94" s="113">
        <f>ROUND(BA94*L30,2)</f>
        <v>0</v>
      </c>
      <c r="AX94" s="113">
        <f>ROUND(BB94*L29,2)</f>
        <v>0</v>
      </c>
      <c r="AY94" s="113">
        <f>ROUND(BC94*L30,2)</f>
        <v>0</v>
      </c>
      <c r="AZ94" s="113">
        <f>ROUND(SUM(AZ95:AZ96),2)</f>
        <v>0</v>
      </c>
      <c r="BA94" s="113">
        <f>ROUND(SUM(BA95:BA96),2)</f>
        <v>0</v>
      </c>
      <c r="BB94" s="113">
        <f>ROUND(SUM(BB95:BB96),2)</f>
        <v>0</v>
      </c>
      <c r="BC94" s="113">
        <f>ROUND(SUM(BC95:BC96),2)</f>
        <v>0</v>
      </c>
      <c r="BD94" s="115">
        <f>ROUND(SUM(BD95:BD96),2)</f>
        <v>0</v>
      </c>
      <c r="BE94" s="6"/>
      <c r="BS94" s="116" t="s">
        <v>77</v>
      </c>
      <c r="BT94" s="116" t="s">
        <v>78</v>
      </c>
      <c r="BU94" s="117" t="s">
        <v>79</v>
      </c>
      <c r="BV94" s="116" t="s">
        <v>80</v>
      </c>
      <c r="BW94" s="116" t="s">
        <v>5</v>
      </c>
      <c r="BX94" s="116" t="s">
        <v>81</v>
      </c>
      <c r="CL94" s="116" t="s">
        <v>1</v>
      </c>
    </row>
    <row r="95" s="7" customFormat="1" ht="16.5" customHeight="1">
      <c r="A95" s="118" t="s">
        <v>82</v>
      </c>
      <c r="B95" s="119"/>
      <c r="C95" s="120"/>
      <c r="D95" s="121" t="s">
        <v>83</v>
      </c>
      <c r="E95" s="121"/>
      <c r="F95" s="121"/>
      <c r="G95" s="121"/>
      <c r="H95" s="121"/>
      <c r="I95" s="122"/>
      <c r="J95" s="121" t="s">
        <v>84</v>
      </c>
      <c r="K95" s="121"/>
      <c r="L95" s="121"/>
      <c r="M95" s="121"/>
      <c r="N95" s="121"/>
      <c r="O95" s="121"/>
      <c r="P95" s="121"/>
      <c r="Q95" s="121"/>
      <c r="R95" s="121"/>
      <c r="S95" s="121"/>
      <c r="T95" s="121"/>
      <c r="U95" s="121"/>
      <c r="V95" s="121"/>
      <c r="W95" s="121"/>
      <c r="X95" s="121"/>
      <c r="Y95" s="121"/>
      <c r="Z95" s="121"/>
      <c r="AA95" s="121"/>
      <c r="AB95" s="121"/>
      <c r="AC95" s="121"/>
      <c r="AD95" s="121"/>
      <c r="AE95" s="121"/>
      <c r="AF95" s="121"/>
      <c r="AG95" s="123">
        <f>'PS 01 - Rekonstrukce tran...'!J30</f>
        <v>0</v>
      </c>
      <c r="AH95" s="122"/>
      <c r="AI95" s="122"/>
      <c r="AJ95" s="122"/>
      <c r="AK95" s="122"/>
      <c r="AL95" s="122"/>
      <c r="AM95" s="122"/>
      <c r="AN95" s="123">
        <f>SUM(AG95,AT95)</f>
        <v>0</v>
      </c>
      <c r="AO95" s="122"/>
      <c r="AP95" s="122"/>
      <c r="AQ95" s="124" t="s">
        <v>85</v>
      </c>
      <c r="AR95" s="125"/>
      <c r="AS95" s="126">
        <v>0</v>
      </c>
      <c r="AT95" s="127">
        <f>ROUND(SUM(AV95:AW95),2)</f>
        <v>0</v>
      </c>
      <c r="AU95" s="128">
        <f>'PS 01 - Rekonstrukce tran...'!P124</f>
        <v>0</v>
      </c>
      <c r="AV95" s="127">
        <f>'PS 01 - Rekonstrukce tran...'!J33</f>
        <v>0</v>
      </c>
      <c r="AW95" s="127">
        <f>'PS 01 - Rekonstrukce tran...'!J34</f>
        <v>0</v>
      </c>
      <c r="AX95" s="127">
        <f>'PS 01 - Rekonstrukce tran...'!J35</f>
        <v>0</v>
      </c>
      <c r="AY95" s="127">
        <f>'PS 01 - Rekonstrukce tran...'!J36</f>
        <v>0</v>
      </c>
      <c r="AZ95" s="127">
        <f>'PS 01 - Rekonstrukce tran...'!F33</f>
        <v>0</v>
      </c>
      <c r="BA95" s="127">
        <f>'PS 01 - Rekonstrukce tran...'!F34</f>
        <v>0</v>
      </c>
      <c r="BB95" s="127">
        <f>'PS 01 - Rekonstrukce tran...'!F35</f>
        <v>0</v>
      </c>
      <c r="BC95" s="127">
        <f>'PS 01 - Rekonstrukce tran...'!F36</f>
        <v>0</v>
      </c>
      <c r="BD95" s="129">
        <f>'PS 01 - Rekonstrukce tran...'!F37</f>
        <v>0</v>
      </c>
      <c r="BE95" s="7"/>
      <c r="BT95" s="130" t="s">
        <v>86</v>
      </c>
      <c r="BV95" s="130" t="s">
        <v>80</v>
      </c>
      <c r="BW95" s="130" t="s">
        <v>87</v>
      </c>
      <c r="BX95" s="130" t="s">
        <v>5</v>
      </c>
      <c r="CL95" s="130" t="s">
        <v>1</v>
      </c>
      <c r="CM95" s="130" t="s">
        <v>88</v>
      </c>
    </row>
    <row r="96" s="7" customFormat="1" ht="37.5" customHeight="1">
      <c r="A96" s="118" t="s">
        <v>82</v>
      </c>
      <c r="B96" s="119"/>
      <c r="C96" s="120"/>
      <c r="D96" s="121" t="s">
        <v>89</v>
      </c>
      <c r="E96" s="121"/>
      <c r="F96" s="121"/>
      <c r="G96" s="121"/>
      <c r="H96" s="121"/>
      <c r="I96" s="122"/>
      <c r="J96" s="121" t="s">
        <v>90</v>
      </c>
      <c r="K96" s="121"/>
      <c r="L96" s="121"/>
      <c r="M96" s="121"/>
      <c r="N96" s="121"/>
      <c r="O96" s="121"/>
      <c r="P96" s="121"/>
      <c r="Q96" s="121"/>
      <c r="R96" s="121"/>
      <c r="S96" s="121"/>
      <c r="T96" s="121"/>
      <c r="U96" s="121"/>
      <c r="V96" s="121"/>
      <c r="W96" s="121"/>
      <c r="X96" s="121"/>
      <c r="Y96" s="121"/>
      <c r="Z96" s="121"/>
      <c r="AA96" s="121"/>
      <c r="AB96" s="121"/>
      <c r="AC96" s="121"/>
      <c r="AD96" s="121"/>
      <c r="AE96" s="121"/>
      <c r="AF96" s="121"/>
      <c r="AG96" s="123">
        <f>'SO 999.98.98 - Všeobecný ...'!J30</f>
        <v>0</v>
      </c>
      <c r="AH96" s="122"/>
      <c r="AI96" s="122"/>
      <c r="AJ96" s="122"/>
      <c r="AK96" s="122"/>
      <c r="AL96" s="122"/>
      <c r="AM96" s="122"/>
      <c r="AN96" s="123">
        <f>SUM(AG96,AT96)</f>
        <v>0</v>
      </c>
      <c r="AO96" s="122"/>
      <c r="AP96" s="122"/>
      <c r="AQ96" s="124" t="s">
        <v>85</v>
      </c>
      <c r="AR96" s="125"/>
      <c r="AS96" s="131">
        <v>0</v>
      </c>
      <c r="AT96" s="132">
        <f>ROUND(SUM(AV96:AW96),2)</f>
        <v>0</v>
      </c>
      <c r="AU96" s="133">
        <f>'SO 999.98.98 - Všeobecný ...'!P118</f>
        <v>0</v>
      </c>
      <c r="AV96" s="132">
        <f>'SO 999.98.98 - Všeobecný ...'!J33</f>
        <v>0</v>
      </c>
      <c r="AW96" s="132">
        <f>'SO 999.98.98 - Všeobecný ...'!J34</f>
        <v>0</v>
      </c>
      <c r="AX96" s="132">
        <f>'SO 999.98.98 - Všeobecný ...'!J35</f>
        <v>0</v>
      </c>
      <c r="AY96" s="132">
        <f>'SO 999.98.98 - Všeobecný ...'!J36</f>
        <v>0</v>
      </c>
      <c r="AZ96" s="132">
        <f>'SO 999.98.98 - Všeobecný ...'!F33</f>
        <v>0</v>
      </c>
      <c r="BA96" s="132">
        <f>'SO 999.98.98 - Všeobecný ...'!F34</f>
        <v>0</v>
      </c>
      <c r="BB96" s="132">
        <f>'SO 999.98.98 - Všeobecný ...'!F35</f>
        <v>0</v>
      </c>
      <c r="BC96" s="132">
        <f>'SO 999.98.98 - Všeobecný ...'!F36</f>
        <v>0</v>
      </c>
      <c r="BD96" s="134">
        <f>'SO 999.98.98 - Všeobecný ...'!F37</f>
        <v>0</v>
      </c>
      <c r="BE96" s="7"/>
      <c r="BT96" s="130" t="s">
        <v>86</v>
      </c>
      <c r="BV96" s="130" t="s">
        <v>80</v>
      </c>
      <c r="BW96" s="130" t="s">
        <v>91</v>
      </c>
      <c r="BX96" s="130" t="s">
        <v>5</v>
      </c>
      <c r="CL96" s="130" t="s">
        <v>1</v>
      </c>
      <c r="CM96" s="130" t="s">
        <v>88</v>
      </c>
    </row>
    <row r="97" s="2" customFormat="1" ht="30" customHeight="1">
      <c r="A97" s="37"/>
      <c r="B97" s="38"/>
      <c r="C97" s="39"/>
      <c r="D97" s="39"/>
      <c r="E97" s="39"/>
      <c r="F97" s="39"/>
      <c r="G97" s="39"/>
      <c r="H97" s="39"/>
      <c r="I97" s="39"/>
      <c r="J97" s="39"/>
      <c r="K97" s="39"/>
      <c r="L97" s="39"/>
      <c r="M97" s="39"/>
      <c r="N97" s="39"/>
      <c r="O97" s="39"/>
      <c r="P97" s="39"/>
      <c r="Q97" s="39"/>
      <c r="R97" s="39"/>
      <c r="S97" s="39"/>
      <c r="T97" s="39"/>
      <c r="U97" s="39"/>
      <c r="V97" s="39"/>
      <c r="W97" s="39"/>
      <c r="X97" s="39"/>
      <c r="Y97" s="39"/>
      <c r="Z97" s="39"/>
      <c r="AA97" s="39"/>
      <c r="AB97" s="39"/>
      <c r="AC97" s="39"/>
      <c r="AD97" s="39"/>
      <c r="AE97" s="39"/>
      <c r="AF97" s="39"/>
      <c r="AG97" s="39"/>
      <c r="AH97" s="39"/>
      <c r="AI97" s="39"/>
      <c r="AJ97" s="39"/>
      <c r="AK97" s="39"/>
      <c r="AL97" s="39"/>
      <c r="AM97" s="39"/>
      <c r="AN97" s="39"/>
      <c r="AO97" s="39"/>
      <c r="AP97" s="39"/>
      <c r="AQ97" s="39"/>
      <c r="AR97" s="43"/>
      <c r="AS97" s="37"/>
      <c r="AT97" s="37"/>
      <c r="AU97" s="37"/>
      <c r="AV97" s="37"/>
      <c r="AW97" s="37"/>
      <c r="AX97" s="37"/>
      <c r="AY97" s="37"/>
      <c r="AZ97" s="37"/>
      <c r="BA97" s="37"/>
      <c r="BB97" s="37"/>
      <c r="BC97" s="37"/>
      <c r="BD97" s="37"/>
      <c r="BE97" s="37"/>
    </row>
    <row r="98" s="2" customFormat="1" ht="6.96" customHeight="1">
      <c r="A98" s="37"/>
      <c r="B98" s="65"/>
      <c r="C98" s="66"/>
      <c r="D98" s="66"/>
      <c r="E98" s="66"/>
      <c r="F98" s="66"/>
      <c r="G98" s="66"/>
      <c r="H98" s="66"/>
      <c r="I98" s="66"/>
      <c r="J98" s="66"/>
      <c r="K98" s="66"/>
      <c r="L98" s="66"/>
      <c r="M98" s="66"/>
      <c r="N98" s="66"/>
      <c r="O98" s="66"/>
      <c r="P98" s="66"/>
      <c r="Q98" s="66"/>
      <c r="R98" s="66"/>
      <c r="S98" s="66"/>
      <c r="T98" s="66"/>
      <c r="U98" s="66"/>
      <c r="V98" s="66"/>
      <c r="W98" s="66"/>
      <c r="X98" s="66"/>
      <c r="Y98" s="66"/>
      <c r="Z98" s="66"/>
      <c r="AA98" s="66"/>
      <c r="AB98" s="66"/>
      <c r="AC98" s="66"/>
      <c r="AD98" s="66"/>
      <c r="AE98" s="66"/>
      <c r="AF98" s="66"/>
      <c r="AG98" s="66"/>
      <c r="AH98" s="66"/>
      <c r="AI98" s="66"/>
      <c r="AJ98" s="66"/>
      <c r="AK98" s="66"/>
      <c r="AL98" s="66"/>
      <c r="AM98" s="66"/>
      <c r="AN98" s="66"/>
      <c r="AO98" s="66"/>
      <c r="AP98" s="66"/>
      <c r="AQ98" s="66"/>
      <c r="AR98" s="43"/>
      <c r="AS98" s="37"/>
      <c r="AT98" s="37"/>
      <c r="AU98" s="37"/>
      <c r="AV98" s="37"/>
      <c r="AW98" s="37"/>
      <c r="AX98" s="37"/>
      <c r="AY98" s="37"/>
      <c r="AZ98" s="37"/>
      <c r="BA98" s="37"/>
      <c r="BB98" s="37"/>
      <c r="BC98" s="37"/>
      <c r="BD98" s="37"/>
      <c r="BE98" s="37"/>
    </row>
  </sheetData>
  <sheetProtection sheet="1" formatColumns="0" formatRows="0" objects="1" scenarios="1" spinCount="100000" saltValue="45IusiGVBtY0VU0++q3VIJo5Dccmg4k8EE0Hf/u7VpkNHvxazo5ZArxq4QHgvg2HOkj8GyiznlVNTCilb9o8Hg==" hashValue="7PEVQ0HxNTl6xzOfVYP4Npi8KffJfZWjVN7JJP+8aoBSmy6oRNW5gqeQLwBneDonAOybw60pxiy+wC0VQ1FAjA==" algorithmName="SHA-512" password="CC35"/>
  <mergeCells count="46">
    <mergeCell ref="BE5:BE34"/>
    <mergeCell ref="K5:AJ5"/>
    <mergeCell ref="K6:AJ6"/>
    <mergeCell ref="E14:AJ14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W30:AE30"/>
    <mergeCell ref="AK30:AO30"/>
    <mergeCell ref="L30:P30"/>
    <mergeCell ref="W31:AE31"/>
    <mergeCell ref="AK31:AO31"/>
    <mergeCell ref="L31:P31"/>
    <mergeCell ref="W32:AE32"/>
    <mergeCell ref="AK32:AO32"/>
    <mergeCell ref="L32:P32"/>
    <mergeCell ref="W33:AE33"/>
    <mergeCell ref="AK33:AO33"/>
    <mergeCell ref="L33:P33"/>
    <mergeCell ref="X35:AB35"/>
    <mergeCell ref="AK35:AO35"/>
    <mergeCell ref="L85:AJ85"/>
    <mergeCell ref="AM87:AN87"/>
    <mergeCell ref="AM89:AP89"/>
    <mergeCell ref="AS89:AT91"/>
    <mergeCell ref="AM90:AP90"/>
    <mergeCell ref="C92:G92"/>
    <mergeCell ref="I92:AF92"/>
    <mergeCell ref="AG92:AM92"/>
    <mergeCell ref="AN92:AP92"/>
    <mergeCell ref="AN95:AP95"/>
    <mergeCell ref="AG95:AM95"/>
    <mergeCell ref="D95:H95"/>
    <mergeCell ref="J95:AF95"/>
    <mergeCell ref="AN96:AP96"/>
    <mergeCell ref="AG96:AM96"/>
    <mergeCell ref="D96:H96"/>
    <mergeCell ref="J96:AF96"/>
    <mergeCell ref="AG94:AM94"/>
    <mergeCell ref="AN94:AP94"/>
    <mergeCell ref="AR2:BE2"/>
  </mergeCells>
  <hyperlinks>
    <hyperlink ref="A95" location="'PS 01 - Rekonstrukce tran...'!C2" display="/"/>
    <hyperlink ref="A96" location="'SO 999.98.98 - Všeobecný ...'!C2" display="/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6" t="s">
        <v>87</v>
      </c>
    </row>
    <row r="3" s="1" customFormat="1" ht="6.96" customHeight="1">
      <c r="B3" s="135"/>
      <c r="C3" s="136"/>
      <c r="D3" s="136"/>
      <c r="E3" s="136"/>
      <c r="F3" s="136"/>
      <c r="G3" s="136"/>
      <c r="H3" s="136"/>
      <c r="I3" s="136"/>
      <c r="J3" s="136"/>
      <c r="K3" s="136"/>
      <c r="L3" s="19"/>
      <c r="AT3" s="16" t="s">
        <v>88</v>
      </c>
    </row>
    <row r="4" s="1" customFormat="1" ht="24.96" customHeight="1">
      <c r="B4" s="19"/>
      <c r="D4" s="137" t="s">
        <v>92</v>
      </c>
      <c r="L4" s="19"/>
      <c r="M4" s="138" t="s">
        <v>10</v>
      </c>
      <c r="AT4" s="16" t="s">
        <v>4</v>
      </c>
    </row>
    <row r="5" s="1" customFormat="1" ht="6.96" customHeight="1">
      <c r="B5" s="19"/>
      <c r="L5" s="19"/>
    </row>
    <row r="6" s="1" customFormat="1" ht="12" customHeight="1">
      <c r="B6" s="19"/>
      <c r="D6" s="139" t="s">
        <v>16</v>
      </c>
      <c r="L6" s="19"/>
    </row>
    <row r="7" s="1" customFormat="1" ht="16.5" customHeight="1">
      <c r="B7" s="19"/>
      <c r="E7" s="140" t="str">
        <f>'Rekapitulace stavby'!K6</f>
        <v xml:space="preserve"> Úspory v LDS – Královéhradecký kraj</v>
      </c>
      <c r="F7" s="139"/>
      <c r="G7" s="139"/>
      <c r="H7" s="139"/>
      <c r="L7" s="19"/>
    </row>
    <row r="8" s="2" customFormat="1" ht="12" customHeight="1">
      <c r="A8" s="37"/>
      <c r="B8" s="43"/>
      <c r="C8" s="37"/>
      <c r="D8" s="139" t="s">
        <v>93</v>
      </c>
      <c r="E8" s="37"/>
      <c r="F8" s="37"/>
      <c r="G8" s="37"/>
      <c r="H8" s="37"/>
      <c r="I8" s="37"/>
      <c r="J8" s="37"/>
      <c r="K8" s="37"/>
      <c r="L8" s="62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</row>
    <row r="9" s="2" customFormat="1" ht="16.5" customHeight="1">
      <c r="A9" s="37"/>
      <c r="B9" s="43"/>
      <c r="C9" s="37"/>
      <c r="D9" s="37"/>
      <c r="E9" s="141" t="s">
        <v>94</v>
      </c>
      <c r="F9" s="37"/>
      <c r="G9" s="37"/>
      <c r="H9" s="37"/>
      <c r="I9" s="37"/>
      <c r="J9" s="37"/>
      <c r="K9" s="37"/>
      <c r="L9" s="62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</row>
    <row r="10" s="2" customFormat="1">
      <c r="A10" s="37"/>
      <c r="B10" s="43"/>
      <c r="C10" s="37"/>
      <c r="D10" s="37"/>
      <c r="E10" s="37"/>
      <c r="F10" s="37"/>
      <c r="G10" s="37"/>
      <c r="H10" s="37"/>
      <c r="I10" s="37"/>
      <c r="J10" s="37"/>
      <c r="K10" s="37"/>
      <c r="L10" s="62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</row>
    <row r="11" s="2" customFormat="1" ht="12" customHeight="1">
      <c r="A11" s="37"/>
      <c r="B11" s="43"/>
      <c r="C11" s="37"/>
      <c r="D11" s="139" t="s">
        <v>18</v>
      </c>
      <c r="E11" s="37"/>
      <c r="F11" s="142" t="s">
        <v>1</v>
      </c>
      <c r="G11" s="37"/>
      <c r="H11" s="37"/>
      <c r="I11" s="139" t="s">
        <v>19</v>
      </c>
      <c r="J11" s="142" t="s">
        <v>1</v>
      </c>
      <c r="K11" s="37"/>
      <c r="L11" s="62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</row>
    <row r="12" s="2" customFormat="1" ht="12" customHeight="1">
      <c r="A12" s="37"/>
      <c r="B12" s="43"/>
      <c r="C12" s="37"/>
      <c r="D12" s="139" t="s">
        <v>20</v>
      </c>
      <c r="E12" s="37"/>
      <c r="F12" s="142" t="s">
        <v>21</v>
      </c>
      <c r="G12" s="37"/>
      <c r="H12" s="37"/>
      <c r="I12" s="139" t="s">
        <v>22</v>
      </c>
      <c r="J12" s="143" t="str">
        <f>'Rekapitulace stavby'!AN8</f>
        <v>12. 12. 2025</v>
      </c>
      <c r="K12" s="37"/>
      <c r="L12" s="62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</row>
    <row r="13" s="2" customFormat="1" ht="10.8" customHeight="1">
      <c r="A13" s="37"/>
      <c r="B13" s="43"/>
      <c r="C13" s="37"/>
      <c r="D13" s="37"/>
      <c r="E13" s="37"/>
      <c r="F13" s="37"/>
      <c r="G13" s="37"/>
      <c r="H13" s="37"/>
      <c r="I13" s="37"/>
      <c r="J13" s="37"/>
      <c r="K13" s="37"/>
      <c r="L13" s="62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</row>
    <row r="14" s="2" customFormat="1" ht="12" customHeight="1">
      <c r="A14" s="37"/>
      <c r="B14" s="43"/>
      <c r="C14" s="37"/>
      <c r="D14" s="139" t="s">
        <v>24</v>
      </c>
      <c r="E14" s="37"/>
      <c r="F14" s="37"/>
      <c r="G14" s="37"/>
      <c r="H14" s="37"/>
      <c r="I14" s="139" t="s">
        <v>25</v>
      </c>
      <c r="J14" s="142" t="s">
        <v>26</v>
      </c>
      <c r="K14" s="37"/>
      <c r="L14" s="62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</row>
    <row r="15" s="2" customFormat="1" ht="18" customHeight="1">
      <c r="A15" s="37"/>
      <c r="B15" s="43"/>
      <c r="C15" s="37"/>
      <c r="D15" s="37"/>
      <c r="E15" s="142" t="s">
        <v>27</v>
      </c>
      <c r="F15" s="37"/>
      <c r="G15" s="37"/>
      <c r="H15" s="37"/>
      <c r="I15" s="139" t="s">
        <v>28</v>
      </c>
      <c r="J15" s="142" t="s">
        <v>29</v>
      </c>
      <c r="K15" s="37"/>
      <c r="L15" s="62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</row>
    <row r="16" s="2" customFormat="1" ht="6.96" customHeight="1">
      <c r="A16" s="37"/>
      <c r="B16" s="43"/>
      <c r="C16" s="37"/>
      <c r="D16" s="37"/>
      <c r="E16" s="37"/>
      <c r="F16" s="37"/>
      <c r="G16" s="37"/>
      <c r="H16" s="37"/>
      <c r="I16" s="37"/>
      <c r="J16" s="37"/>
      <c r="K16" s="37"/>
      <c r="L16" s="62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</row>
    <row r="17" s="2" customFormat="1" ht="12" customHeight="1">
      <c r="A17" s="37"/>
      <c r="B17" s="43"/>
      <c r="C17" s="37"/>
      <c r="D17" s="139" t="s">
        <v>30</v>
      </c>
      <c r="E17" s="37"/>
      <c r="F17" s="37"/>
      <c r="G17" s="37"/>
      <c r="H17" s="37"/>
      <c r="I17" s="139" t="s">
        <v>25</v>
      </c>
      <c r="J17" s="32" t="str">
        <f>'Rekapitulace stavby'!AN13</f>
        <v>Vyplň údaj</v>
      </c>
      <c r="K17" s="37"/>
      <c r="L17" s="62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</row>
    <row r="18" s="2" customFormat="1" ht="18" customHeight="1">
      <c r="A18" s="37"/>
      <c r="B18" s="43"/>
      <c r="C18" s="37"/>
      <c r="D18" s="37"/>
      <c r="E18" s="32" t="str">
        <f>'Rekapitulace stavby'!E14</f>
        <v>Vyplň údaj</v>
      </c>
      <c r="F18" s="142"/>
      <c r="G18" s="142"/>
      <c r="H18" s="142"/>
      <c r="I18" s="139" t="s">
        <v>28</v>
      </c>
      <c r="J18" s="32" t="str">
        <f>'Rekapitulace stavby'!AN14</f>
        <v>Vyplň údaj</v>
      </c>
      <c r="K18" s="37"/>
      <c r="L18" s="62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</row>
    <row r="19" s="2" customFormat="1" ht="6.96" customHeight="1">
      <c r="A19" s="37"/>
      <c r="B19" s="43"/>
      <c r="C19" s="37"/>
      <c r="D19" s="37"/>
      <c r="E19" s="37"/>
      <c r="F19" s="37"/>
      <c r="G19" s="37"/>
      <c r="H19" s="37"/>
      <c r="I19" s="37"/>
      <c r="J19" s="37"/>
      <c r="K19" s="37"/>
      <c r="L19" s="62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</row>
    <row r="20" s="2" customFormat="1" ht="12" customHeight="1">
      <c r="A20" s="37"/>
      <c r="B20" s="43"/>
      <c r="C20" s="37"/>
      <c r="D20" s="139" t="s">
        <v>32</v>
      </c>
      <c r="E20" s="37"/>
      <c r="F20" s="37"/>
      <c r="G20" s="37"/>
      <c r="H20" s="37"/>
      <c r="I20" s="139" t="s">
        <v>25</v>
      </c>
      <c r="J20" s="142" t="str">
        <f>IF('Rekapitulace stavby'!AN16="","",'Rekapitulace stavby'!AN16)</f>
        <v/>
      </c>
      <c r="K20" s="37"/>
      <c r="L20" s="62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</row>
    <row r="21" s="2" customFormat="1" ht="18" customHeight="1">
      <c r="A21" s="37"/>
      <c r="B21" s="43"/>
      <c r="C21" s="37"/>
      <c r="D21" s="37"/>
      <c r="E21" s="142" t="str">
        <f>IF('Rekapitulace stavby'!E17="","",'Rekapitulace stavby'!E17)</f>
        <v xml:space="preserve"> </v>
      </c>
      <c r="F21" s="37"/>
      <c r="G21" s="37"/>
      <c r="H21" s="37"/>
      <c r="I21" s="139" t="s">
        <v>28</v>
      </c>
      <c r="J21" s="142" t="str">
        <f>IF('Rekapitulace stavby'!AN17="","",'Rekapitulace stavby'!AN17)</f>
        <v/>
      </c>
      <c r="K21" s="37"/>
      <c r="L21" s="62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</row>
    <row r="22" s="2" customFormat="1" ht="6.96" customHeight="1">
      <c r="A22" s="37"/>
      <c r="B22" s="43"/>
      <c r="C22" s="37"/>
      <c r="D22" s="37"/>
      <c r="E22" s="37"/>
      <c r="F22" s="37"/>
      <c r="G22" s="37"/>
      <c r="H22" s="37"/>
      <c r="I22" s="37"/>
      <c r="J22" s="37"/>
      <c r="K22" s="37"/>
      <c r="L22" s="62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</row>
    <row r="23" s="2" customFormat="1" ht="12" customHeight="1">
      <c r="A23" s="37"/>
      <c r="B23" s="43"/>
      <c r="C23" s="37"/>
      <c r="D23" s="139" t="s">
        <v>35</v>
      </c>
      <c r="E23" s="37"/>
      <c r="F23" s="37"/>
      <c r="G23" s="37"/>
      <c r="H23" s="37"/>
      <c r="I23" s="139" t="s">
        <v>25</v>
      </c>
      <c r="J23" s="142" t="s">
        <v>1</v>
      </c>
      <c r="K23" s="37"/>
      <c r="L23" s="62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</row>
    <row r="24" s="2" customFormat="1" ht="18" customHeight="1">
      <c r="A24" s="37"/>
      <c r="B24" s="43"/>
      <c r="C24" s="37"/>
      <c r="D24" s="37"/>
      <c r="E24" s="142" t="s">
        <v>36</v>
      </c>
      <c r="F24" s="37"/>
      <c r="G24" s="37"/>
      <c r="H24" s="37"/>
      <c r="I24" s="139" t="s">
        <v>28</v>
      </c>
      <c r="J24" s="142" t="s">
        <v>1</v>
      </c>
      <c r="K24" s="37"/>
      <c r="L24" s="62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</row>
    <row r="25" s="2" customFormat="1" ht="6.96" customHeight="1">
      <c r="A25" s="37"/>
      <c r="B25" s="43"/>
      <c r="C25" s="37"/>
      <c r="D25" s="37"/>
      <c r="E25" s="37"/>
      <c r="F25" s="37"/>
      <c r="G25" s="37"/>
      <c r="H25" s="37"/>
      <c r="I25" s="37"/>
      <c r="J25" s="37"/>
      <c r="K25" s="37"/>
      <c r="L25" s="62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</row>
    <row r="26" s="2" customFormat="1" ht="12" customHeight="1">
      <c r="A26" s="37"/>
      <c r="B26" s="43"/>
      <c r="C26" s="37"/>
      <c r="D26" s="139" t="s">
        <v>37</v>
      </c>
      <c r="E26" s="37"/>
      <c r="F26" s="37"/>
      <c r="G26" s="37"/>
      <c r="H26" s="37"/>
      <c r="I26" s="37"/>
      <c r="J26" s="37"/>
      <c r="K26" s="37"/>
      <c r="L26" s="62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</row>
    <row r="27" s="8" customFormat="1" ht="16.5" customHeight="1">
      <c r="A27" s="144"/>
      <c r="B27" s="145"/>
      <c r="C27" s="144"/>
      <c r="D27" s="144"/>
      <c r="E27" s="146" t="s">
        <v>1</v>
      </c>
      <c r="F27" s="146"/>
      <c r="G27" s="146"/>
      <c r="H27" s="146"/>
      <c r="I27" s="144"/>
      <c r="J27" s="144"/>
      <c r="K27" s="144"/>
      <c r="L27" s="147"/>
      <c r="S27" s="144"/>
      <c r="T27" s="144"/>
      <c r="U27" s="144"/>
      <c r="V27" s="144"/>
      <c r="W27" s="144"/>
      <c r="X27" s="144"/>
      <c r="Y27" s="144"/>
      <c r="Z27" s="144"/>
      <c r="AA27" s="144"/>
      <c r="AB27" s="144"/>
      <c r="AC27" s="144"/>
      <c r="AD27" s="144"/>
      <c r="AE27" s="144"/>
    </row>
    <row r="28" s="2" customFormat="1" ht="6.96" customHeight="1">
      <c r="A28" s="37"/>
      <c r="B28" s="43"/>
      <c r="C28" s="37"/>
      <c r="D28" s="37"/>
      <c r="E28" s="37"/>
      <c r="F28" s="37"/>
      <c r="G28" s="37"/>
      <c r="H28" s="37"/>
      <c r="I28" s="37"/>
      <c r="J28" s="37"/>
      <c r="K28" s="37"/>
      <c r="L28" s="62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</row>
    <row r="29" s="2" customFormat="1" ht="6.96" customHeight="1">
      <c r="A29" s="37"/>
      <c r="B29" s="43"/>
      <c r="C29" s="37"/>
      <c r="D29" s="148"/>
      <c r="E29" s="148"/>
      <c r="F29" s="148"/>
      <c r="G29" s="148"/>
      <c r="H29" s="148"/>
      <c r="I29" s="148"/>
      <c r="J29" s="148"/>
      <c r="K29" s="148"/>
      <c r="L29" s="62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</row>
    <row r="30" s="2" customFormat="1" ht="25.44" customHeight="1">
      <c r="A30" s="37"/>
      <c r="B30" s="43"/>
      <c r="C30" s="37"/>
      <c r="D30" s="149" t="s">
        <v>38</v>
      </c>
      <c r="E30" s="37"/>
      <c r="F30" s="37"/>
      <c r="G30" s="37"/>
      <c r="H30" s="37"/>
      <c r="I30" s="37"/>
      <c r="J30" s="150">
        <f>ROUND(J124, 2)</f>
        <v>0</v>
      </c>
      <c r="K30" s="37"/>
      <c r="L30" s="62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</row>
    <row r="31" s="2" customFormat="1" ht="6.96" customHeight="1">
      <c r="A31" s="37"/>
      <c r="B31" s="43"/>
      <c r="C31" s="37"/>
      <c r="D31" s="148"/>
      <c r="E31" s="148"/>
      <c r="F31" s="148"/>
      <c r="G31" s="148"/>
      <c r="H31" s="148"/>
      <c r="I31" s="148"/>
      <c r="J31" s="148"/>
      <c r="K31" s="148"/>
      <c r="L31" s="62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</row>
    <row r="32" s="2" customFormat="1" ht="14.4" customHeight="1">
      <c r="A32" s="37"/>
      <c r="B32" s="43"/>
      <c r="C32" s="37"/>
      <c r="D32" s="37"/>
      <c r="E32" s="37"/>
      <c r="F32" s="151" t="s">
        <v>40</v>
      </c>
      <c r="G32" s="37"/>
      <c r="H32" s="37"/>
      <c r="I32" s="151" t="s">
        <v>39</v>
      </c>
      <c r="J32" s="151" t="s">
        <v>41</v>
      </c>
      <c r="K32" s="37"/>
      <c r="L32" s="62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</row>
    <row r="33" s="2" customFormat="1" ht="14.4" customHeight="1">
      <c r="A33" s="37"/>
      <c r="B33" s="43"/>
      <c r="C33" s="37"/>
      <c r="D33" s="152" t="s">
        <v>42</v>
      </c>
      <c r="E33" s="139" t="s">
        <v>43</v>
      </c>
      <c r="F33" s="153">
        <f>ROUND((SUM(BE124:BE351)),  2)</f>
        <v>0</v>
      </c>
      <c r="G33" s="37"/>
      <c r="H33" s="37"/>
      <c r="I33" s="154">
        <v>0.20999999999999999</v>
      </c>
      <c r="J33" s="153">
        <f>ROUND(((SUM(BE124:BE351))*I33),  2)</f>
        <v>0</v>
      </c>
      <c r="K33" s="37"/>
      <c r="L33" s="62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</row>
    <row r="34" s="2" customFormat="1" ht="14.4" customHeight="1">
      <c r="A34" s="37"/>
      <c r="B34" s="43"/>
      <c r="C34" s="37"/>
      <c r="D34" s="37"/>
      <c r="E34" s="139" t="s">
        <v>44</v>
      </c>
      <c r="F34" s="153">
        <f>ROUND((SUM(BF124:BF351)),  2)</f>
        <v>0</v>
      </c>
      <c r="G34" s="37"/>
      <c r="H34" s="37"/>
      <c r="I34" s="154">
        <v>0.12</v>
      </c>
      <c r="J34" s="153">
        <f>ROUND(((SUM(BF124:BF351))*I34),  2)</f>
        <v>0</v>
      </c>
      <c r="K34" s="37"/>
      <c r="L34" s="62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</row>
    <row r="35" hidden="1" s="2" customFormat="1" ht="14.4" customHeight="1">
      <c r="A35" s="37"/>
      <c r="B35" s="43"/>
      <c r="C35" s="37"/>
      <c r="D35" s="37"/>
      <c r="E35" s="139" t="s">
        <v>45</v>
      </c>
      <c r="F35" s="153">
        <f>ROUND((SUM(BG124:BG351)),  2)</f>
        <v>0</v>
      </c>
      <c r="G35" s="37"/>
      <c r="H35" s="37"/>
      <c r="I35" s="154">
        <v>0.20999999999999999</v>
      </c>
      <c r="J35" s="153">
        <f>0</f>
        <v>0</v>
      </c>
      <c r="K35" s="37"/>
      <c r="L35" s="62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</row>
    <row r="36" hidden="1" s="2" customFormat="1" ht="14.4" customHeight="1">
      <c r="A36" s="37"/>
      <c r="B36" s="43"/>
      <c r="C36" s="37"/>
      <c r="D36" s="37"/>
      <c r="E36" s="139" t="s">
        <v>46</v>
      </c>
      <c r="F36" s="153">
        <f>ROUND((SUM(BH124:BH351)),  2)</f>
        <v>0</v>
      </c>
      <c r="G36" s="37"/>
      <c r="H36" s="37"/>
      <c r="I36" s="154">
        <v>0.12</v>
      </c>
      <c r="J36" s="153">
        <f>0</f>
        <v>0</v>
      </c>
      <c r="K36" s="37"/>
      <c r="L36" s="62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</row>
    <row r="37" hidden="1" s="2" customFormat="1" ht="14.4" customHeight="1">
      <c r="A37" s="37"/>
      <c r="B37" s="43"/>
      <c r="C37" s="37"/>
      <c r="D37" s="37"/>
      <c r="E37" s="139" t="s">
        <v>47</v>
      </c>
      <c r="F37" s="153">
        <f>ROUND((SUM(BI124:BI351)),  2)</f>
        <v>0</v>
      </c>
      <c r="G37" s="37"/>
      <c r="H37" s="37"/>
      <c r="I37" s="154">
        <v>0</v>
      </c>
      <c r="J37" s="153">
        <f>0</f>
        <v>0</v>
      </c>
      <c r="K37" s="37"/>
      <c r="L37" s="62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</row>
    <row r="38" s="2" customFormat="1" ht="6.96" customHeight="1">
      <c r="A38" s="37"/>
      <c r="B38" s="43"/>
      <c r="C38" s="37"/>
      <c r="D38" s="37"/>
      <c r="E38" s="37"/>
      <c r="F38" s="37"/>
      <c r="G38" s="37"/>
      <c r="H38" s="37"/>
      <c r="I38" s="37"/>
      <c r="J38" s="37"/>
      <c r="K38" s="37"/>
      <c r="L38" s="62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</row>
    <row r="39" s="2" customFormat="1" ht="25.44" customHeight="1">
      <c r="A39" s="37"/>
      <c r="B39" s="43"/>
      <c r="C39" s="155"/>
      <c r="D39" s="156" t="s">
        <v>48</v>
      </c>
      <c r="E39" s="157"/>
      <c r="F39" s="157"/>
      <c r="G39" s="158" t="s">
        <v>49</v>
      </c>
      <c r="H39" s="159" t="s">
        <v>50</v>
      </c>
      <c r="I39" s="157"/>
      <c r="J39" s="160">
        <f>SUM(J30:J37)</f>
        <v>0</v>
      </c>
      <c r="K39" s="161"/>
      <c r="L39" s="62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</row>
    <row r="40" s="2" customFormat="1" ht="14.4" customHeight="1">
      <c r="A40" s="37"/>
      <c r="B40" s="43"/>
      <c r="C40" s="37"/>
      <c r="D40" s="37"/>
      <c r="E40" s="37"/>
      <c r="F40" s="37"/>
      <c r="G40" s="37"/>
      <c r="H40" s="37"/>
      <c r="I40" s="37"/>
      <c r="J40" s="37"/>
      <c r="K40" s="37"/>
      <c r="L40" s="62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</row>
    <row r="41" s="1" customFormat="1" ht="14.4" customHeight="1">
      <c r="B41" s="19"/>
      <c r="L41" s="19"/>
    </row>
    <row r="42" s="1" customFormat="1" ht="14.4" customHeight="1">
      <c r="B42" s="19"/>
      <c r="L42" s="19"/>
    </row>
    <row r="43" s="1" customFormat="1" ht="14.4" customHeight="1">
      <c r="B43" s="19"/>
      <c r="L43" s="19"/>
    </row>
    <row r="44" s="1" customFormat="1" ht="14.4" customHeight="1">
      <c r="B44" s="19"/>
      <c r="L44" s="19"/>
    </row>
    <row r="45" s="1" customFormat="1" ht="14.4" customHeight="1">
      <c r="B45" s="19"/>
      <c r="L45" s="19"/>
    </row>
    <row r="46" s="1" customFormat="1" ht="14.4" customHeight="1">
      <c r="B46" s="19"/>
      <c r="L46" s="19"/>
    </row>
    <row r="47" s="1" customFormat="1" ht="14.4" customHeight="1">
      <c r="B47" s="19"/>
      <c r="L47" s="19"/>
    </row>
    <row r="48" s="1" customFormat="1" ht="14.4" customHeight="1">
      <c r="B48" s="19"/>
      <c r="L48" s="19"/>
    </row>
    <row r="49" s="1" customFormat="1" ht="14.4" customHeight="1">
      <c r="B49" s="19"/>
      <c r="L49" s="19"/>
    </row>
    <row r="50" s="2" customFormat="1" ht="14.4" customHeight="1">
      <c r="B50" s="62"/>
      <c r="D50" s="162" t="s">
        <v>51</v>
      </c>
      <c r="E50" s="163"/>
      <c r="F50" s="163"/>
      <c r="G50" s="162" t="s">
        <v>52</v>
      </c>
      <c r="H50" s="163"/>
      <c r="I50" s="163"/>
      <c r="J50" s="163"/>
      <c r="K50" s="163"/>
      <c r="L50" s="62"/>
    </row>
    <row r="51">
      <c r="B51" s="19"/>
      <c r="L51" s="19"/>
    </row>
    <row r="52">
      <c r="B52" s="19"/>
      <c r="L52" s="19"/>
    </row>
    <row r="53">
      <c r="B53" s="19"/>
      <c r="L53" s="19"/>
    </row>
    <row r="54">
      <c r="B54" s="19"/>
      <c r="L54" s="19"/>
    </row>
    <row r="55">
      <c r="B55" s="19"/>
      <c r="L55" s="19"/>
    </row>
    <row r="56">
      <c r="B56" s="19"/>
      <c r="L56" s="19"/>
    </row>
    <row r="57">
      <c r="B57" s="19"/>
      <c r="L57" s="19"/>
    </row>
    <row r="58">
      <c r="B58" s="19"/>
      <c r="L58" s="19"/>
    </row>
    <row r="59">
      <c r="B59" s="19"/>
      <c r="L59" s="19"/>
    </row>
    <row r="60">
      <c r="B60" s="19"/>
      <c r="L60" s="19"/>
    </row>
    <row r="61" s="2" customFormat="1">
      <c r="A61" s="37"/>
      <c r="B61" s="43"/>
      <c r="C61" s="37"/>
      <c r="D61" s="164" t="s">
        <v>53</v>
      </c>
      <c r="E61" s="165"/>
      <c r="F61" s="166" t="s">
        <v>54</v>
      </c>
      <c r="G61" s="164" t="s">
        <v>53</v>
      </c>
      <c r="H61" s="165"/>
      <c r="I61" s="165"/>
      <c r="J61" s="167" t="s">
        <v>54</v>
      </c>
      <c r="K61" s="165"/>
      <c r="L61" s="62"/>
      <c r="S61" s="37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7"/>
    </row>
    <row r="62">
      <c r="B62" s="19"/>
      <c r="L62" s="19"/>
    </row>
    <row r="63">
      <c r="B63" s="19"/>
      <c r="L63" s="19"/>
    </row>
    <row r="64">
      <c r="B64" s="19"/>
      <c r="L64" s="19"/>
    </row>
    <row r="65" s="2" customFormat="1">
      <c r="A65" s="37"/>
      <c r="B65" s="43"/>
      <c r="C65" s="37"/>
      <c r="D65" s="162" t="s">
        <v>55</v>
      </c>
      <c r="E65" s="168"/>
      <c r="F65" s="168"/>
      <c r="G65" s="162" t="s">
        <v>56</v>
      </c>
      <c r="H65" s="168"/>
      <c r="I65" s="168"/>
      <c r="J65" s="168"/>
      <c r="K65" s="168"/>
      <c r="L65" s="62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</row>
    <row r="66">
      <c r="B66" s="19"/>
      <c r="L66" s="19"/>
    </row>
    <row r="67">
      <c r="B67" s="19"/>
      <c r="L67" s="19"/>
    </row>
    <row r="68">
      <c r="B68" s="19"/>
      <c r="L68" s="19"/>
    </row>
    <row r="69">
      <c r="B69" s="19"/>
      <c r="L69" s="19"/>
    </row>
    <row r="70">
      <c r="B70" s="19"/>
      <c r="L70" s="19"/>
    </row>
    <row r="71">
      <c r="B71" s="19"/>
      <c r="L71" s="19"/>
    </row>
    <row r="72">
      <c r="B72" s="19"/>
      <c r="L72" s="19"/>
    </row>
    <row r="73">
      <c r="B73" s="19"/>
      <c r="L73" s="19"/>
    </row>
    <row r="74">
      <c r="B74" s="19"/>
      <c r="L74" s="19"/>
    </row>
    <row r="75">
      <c r="B75" s="19"/>
      <c r="L75" s="19"/>
    </row>
    <row r="76" s="2" customFormat="1">
      <c r="A76" s="37"/>
      <c r="B76" s="43"/>
      <c r="C76" s="37"/>
      <c r="D76" s="164" t="s">
        <v>53</v>
      </c>
      <c r="E76" s="165"/>
      <c r="F76" s="166" t="s">
        <v>54</v>
      </c>
      <c r="G76" s="164" t="s">
        <v>53</v>
      </c>
      <c r="H76" s="165"/>
      <c r="I76" s="165"/>
      <c r="J76" s="167" t="s">
        <v>54</v>
      </c>
      <c r="K76" s="165"/>
      <c r="L76" s="62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</row>
    <row r="77" s="2" customFormat="1" ht="14.4" customHeight="1">
      <c r="A77" s="37"/>
      <c r="B77" s="169"/>
      <c r="C77" s="170"/>
      <c r="D77" s="170"/>
      <c r="E77" s="170"/>
      <c r="F77" s="170"/>
      <c r="G77" s="170"/>
      <c r="H77" s="170"/>
      <c r="I77" s="170"/>
      <c r="J77" s="170"/>
      <c r="K77" s="170"/>
      <c r="L77" s="62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</row>
    <row r="81" s="2" customFormat="1" ht="6.96" customHeight="1">
      <c r="A81" s="37"/>
      <c r="B81" s="171"/>
      <c r="C81" s="172"/>
      <c r="D81" s="172"/>
      <c r="E81" s="172"/>
      <c r="F81" s="172"/>
      <c r="G81" s="172"/>
      <c r="H81" s="172"/>
      <c r="I81" s="172"/>
      <c r="J81" s="172"/>
      <c r="K81" s="172"/>
      <c r="L81" s="62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</row>
    <row r="82" s="2" customFormat="1" ht="24.96" customHeight="1">
      <c r="A82" s="37"/>
      <c r="B82" s="38"/>
      <c r="C82" s="22" t="s">
        <v>95</v>
      </c>
      <c r="D82" s="39"/>
      <c r="E82" s="39"/>
      <c r="F82" s="39"/>
      <c r="G82" s="39"/>
      <c r="H82" s="39"/>
      <c r="I82" s="39"/>
      <c r="J82" s="39"/>
      <c r="K82" s="39"/>
      <c r="L82" s="62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</row>
    <row r="83" s="2" customFormat="1" ht="6.96" customHeight="1">
      <c r="A83" s="37"/>
      <c r="B83" s="38"/>
      <c r="C83" s="39"/>
      <c r="D83" s="39"/>
      <c r="E83" s="39"/>
      <c r="F83" s="39"/>
      <c r="G83" s="39"/>
      <c r="H83" s="39"/>
      <c r="I83" s="39"/>
      <c r="J83" s="39"/>
      <c r="K83" s="39"/>
      <c r="L83" s="62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</row>
    <row r="84" s="2" customFormat="1" ht="12" customHeight="1">
      <c r="A84" s="37"/>
      <c r="B84" s="38"/>
      <c r="C84" s="31" t="s">
        <v>16</v>
      </c>
      <c r="D84" s="39"/>
      <c r="E84" s="39"/>
      <c r="F84" s="39"/>
      <c r="G84" s="39"/>
      <c r="H84" s="39"/>
      <c r="I84" s="39"/>
      <c r="J84" s="39"/>
      <c r="K84" s="39"/>
      <c r="L84" s="62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</row>
    <row r="85" s="2" customFormat="1" ht="16.5" customHeight="1">
      <c r="A85" s="37"/>
      <c r="B85" s="38"/>
      <c r="C85" s="39"/>
      <c r="D85" s="39"/>
      <c r="E85" s="173" t="str">
        <f>E7</f>
        <v xml:space="preserve"> Úspory v LDS – Královéhradecký kraj</v>
      </c>
      <c r="F85" s="31"/>
      <c r="G85" s="31"/>
      <c r="H85" s="31"/>
      <c r="I85" s="39"/>
      <c r="J85" s="39"/>
      <c r="K85" s="39"/>
      <c r="L85" s="62"/>
      <c r="S85" s="37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7"/>
    </row>
    <row r="86" s="2" customFormat="1" ht="12" customHeight="1">
      <c r="A86" s="37"/>
      <c r="B86" s="38"/>
      <c r="C86" s="31" t="s">
        <v>93</v>
      </c>
      <c r="D86" s="39"/>
      <c r="E86" s="39"/>
      <c r="F86" s="39"/>
      <c r="G86" s="39"/>
      <c r="H86" s="39"/>
      <c r="I86" s="39"/>
      <c r="J86" s="39"/>
      <c r="K86" s="39"/>
      <c r="L86" s="62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</row>
    <row r="87" s="2" customFormat="1" ht="16.5" customHeight="1">
      <c r="A87" s="37"/>
      <c r="B87" s="38"/>
      <c r="C87" s="39"/>
      <c r="D87" s="39"/>
      <c r="E87" s="75" t="str">
        <f>E9</f>
        <v>PS 01 - Rekonstrukce transformátorů</v>
      </c>
      <c r="F87" s="39"/>
      <c r="G87" s="39"/>
      <c r="H87" s="39"/>
      <c r="I87" s="39"/>
      <c r="J87" s="39"/>
      <c r="K87" s="39"/>
      <c r="L87" s="62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</row>
    <row r="88" s="2" customFormat="1" ht="6.96" customHeight="1">
      <c r="A88" s="37"/>
      <c r="B88" s="38"/>
      <c r="C88" s="39"/>
      <c r="D88" s="39"/>
      <c r="E88" s="39"/>
      <c r="F88" s="39"/>
      <c r="G88" s="39"/>
      <c r="H88" s="39"/>
      <c r="I88" s="39"/>
      <c r="J88" s="39"/>
      <c r="K88" s="39"/>
      <c r="L88" s="62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</row>
    <row r="89" s="2" customFormat="1" ht="12" customHeight="1">
      <c r="A89" s="37"/>
      <c r="B89" s="38"/>
      <c r="C89" s="31" t="s">
        <v>20</v>
      </c>
      <c r="D89" s="39"/>
      <c r="E89" s="39"/>
      <c r="F89" s="26" t="str">
        <f>F12</f>
        <v>Královéhradecký kraj</v>
      </c>
      <c r="G89" s="39"/>
      <c r="H89" s="39"/>
      <c r="I89" s="31" t="s">
        <v>22</v>
      </c>
      <c r="J89" s="78" t="str">
        <f>IF(J12="","",J12)</f>
        <v>12. 12. 2025</v>
      </c>
      <c r="K89" s="39"/>
      <c r="L89" s="62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</row>
    <row r="90" s="2" customFormat="1" ht="6.96" customHeight="1">
      <c r="A90" s="37"/>
      <c r="B90" s="38"/>
      <c r="C90" s="39"/>
      <c r="D90" s="39"/>
      <c r="E90" s="39"/>
      <c r="F90" s="39"/>
      <c r="G90" s="39"/>
      <c r="H90" s="39"/>
      <c r="I90" s="39"/>
      <c r="J90" s="39"/>
      <c r="K90" s="39"/>
      <c r="L90" s="62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</row>
    <row r="91" s="2" customFormat="1" ht="15.15" customHeight="1">
      <c r="A91" s="37"/>
      <c r="B91" s="38"/>
      <c r="C91" s="31" t="s">
        <v>24</v>
      </c>
      <c r="D91" s="39"/>
      <c r="E91" s="39"/>
      <c r="F91" s="26" t="str">
        <f>E15</f>
        <v>Správa železnic, s.o. OŘ Hradec Králové</v>
      </c>
      <c r="G91" s="39"/>
      <c r="H91" s="39"/>
      <c r="I91" s="31" t="s">
        <v>32</v>
      </c>
      <c r="J91" s="35" t="str">
        <f>E21</f>
        <v xml:space="preserve"> </v>
      </c>
      <c r="K91" s="39"/>
      <c r="L91" s="62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</row>
    <row r="92" s="2" customFormat="1" ht="25.65" customHeight="1">
      <c r="A92" s="37"/>
      <c r="B92" s="38"/>
      <c r="C92" s="31" t="s">
        <v>30</v>
      </c>
      <c r="D92" s="39"/>
      <c r="E92" s="39"/>
      <c r="F92" s="26" t="str">
        <f>IF(E18="","",E18)</f>
        <v>Vyplň údaj</v>
      </c>
      <c r="G92" s="39"/>
      <c r="H92" s="39"/>
      <c r="I92" s="31" t="s">
        <v>35</v>
      </c>
      <c r="J92" s="35" t="str">
        <f>E24</f>
        <v>Jiří Feltl / Kontroloval: Roman Švejda</v>
      </c>
      <c r="K92" s="39"/>
      <c r="L92" s="62"/>
      <c r="S92" s="37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7"/>
    </row>
    <row r="93" s="2" customFormat="1" ht="10.32" customHeight="1">
      <c r="A93" s="37"/>
      <c r="B93" s="38"/>
      <c r="C93" s="39"/>
      <c r="D93" s="39"/>
      <c r="E93" s="39"/>
      <c r="F93" s="39"/>
      <c r="G93" s="39"/>
      <c r="H93" s="39"/>
      <c r="I93" s="39"/>
      <c r="J93" s="39"/>
      <c r="K93" s="39"/>
      <c r="L93" s="62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</row>
    <row r="94" s="2" customFormat="1" ht="29.28" customHeight="1">
      <c r="A94" s="37"/>
      <c r="B94" s="38"/>
      <c r="C94" s="174" t="s">
        <v>96</v>
      </c>
      <c r="D94" s="175"/>
      <c r="E94" s="175"/>
      <c r="F94" s="175"/>
      <c r="G94" s="175"/>
      <c r="H94" s="175"/>
      <c r="I94" s="175"/>
      <c r="J94" s="176" t="s">
        <v>97</v>
      </c>
      <c r="K94" s="175"/>
      <c r="L94" s="62"/>
      <c r="S94" s="37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7"/>
    </row>
    <row r="95" s="2" customFormat="1" ht="10.32" customHeight="1">
      <c r="A95" s="37"/>
      <c r="B95" s="38"/>
      <c r="C95" s="39"/>
      <c r="D95" s="39"/>
      <c r="E95" s="39"/>
      <c r="F95" s="39"/>
      <c r="G95" s="39"/>
      <c r="H95" s="39"/>
      <c r="I95" s="39"/>
      <c r="J95" s="39"/>
      <c r="K95" s="39"/>
      <c r="L95" s="62"/>
      <c r="S95" s="37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7"/>
    </row>
    <row r="96" s="2" customFormat="1" ht="22.8" customHeight="1">
      <c r="A96" s="37"/>
      <c r="B96" s="38"/>
      <c r="C96" s="177" t="s">
        <v>98</v>
      </c>
      <c r="D96" s="39"/>
      <c r="E96" s="39"/>
      <c r="F96" s="39"/>
      <c r="G96" s="39"/>
      <c r="H96" s="39"/>
      <c r="I96" s="39"/>
      <c r="J96" s="109">
        <f>J124</f>
        <v>0</v>
      </c>
      <c r="K96" s="39"/>
      <c r="L96" s="62"/>
      <c r="S96" s="37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  <c r="AU96" s="16" t="s">
        <v>99</v>
      </c>
    </row>
    <row r="97" s="9" customFormat="1" ht="24.96" customHeight="1">
      <c r="A97" s="9"/>
      <c r="B97" s="178"/>
      <c r="C97" s="179"/>
      <c r="D97" s="180" t="s">
        <v>100</v>
      </c>
      <c r="E97" s="181"/>
      <c r="F97" s="181"/>
      <c r="G97" s="181"/>
      <c r="H97" s="181"/>
      <c r="I97" s="181"/>
      <c r="J97" s="182">
        <f>J125</f>
        <v>0</v>
      </c>
      <c r="K97" s="179"/>
      <c r="L97" s="183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10" customFormat="1" ht="19.92" customHeight="1">
      <c r="A98" s="10"/>
      <c r="B98" s="184"/>
      <c r="C98" s="185"/>
      <c r="D98" s="186" t="s">
        <v>101</v>
      </c>
      <c r="E98" s="187"/>
      <c r="F98" s="187"/>
      <c r="G98" s="187"/>
      <c r="H98" s="187"/>
      <c r="I98" s="187"/>
      <c r="J98" s="188">
        <f>J126</f>
        <v>0</v>
      </c>
      <c r="K98" s="185"/>
      <c r="L98" s="189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s="10" customFormat="1" ht="19.92" customHeight="1">
      <c r="A99" s="10"/>
      <c r="B99" s="184"/>
      <c r="C99" s="185"/>
      <c r="D99" s="186" t="s">
        <v>102</v>
      </c>
      <c r="E99" s="187"/>
      <c r="F99" s="187"/>
      <c r="G99" s="187"/>
      <c r="H99" s="187"/>
      <c r="I99" s="187"/>
      <c r="J99" s="188">
        <f>J145</f>
        <v>0</v>
      </c>
      <c r="K99" s="185"/>
      <c r="L99" s="189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</row>
    <row r="100" s="10" customFormat="1" ht="19.92" customHeight="1">
      <c r="A100" s="10"/>
      <c r="B100" s="184"/>
      <c r="C100" s="185"/>
      <c r="D100" s="186" t="s">
        <v>103</v>
      </c>
      <c r="E100" s="187"/>
      <c r="F100" s="187"/>
      <c r="G100" s="187"/>
      <c r="H100" s="187"/>
      <c r="I100" s="187"/>
      <c r="J100" s="188">
        <f>J207</f>
        <v>0</v>
      </c>
      <c r="K100" s="185"/>
      <c r="L100" s="189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9" customFormat="1" ht="24.96" customHeight="1">
      <c r="A101" s="9"/>
      <c r="B101" s="178"/>
      <c r="C101" s="179"/>
      <c r="D101" s="180" t="s">
        <v>104</v>
      </c>
      <c r="E101" s="181"/>
      <c r="F101" s="181"/>
      <c r="G101" s="181"/>
      <c r="H101" s="181"/>
      <c r="I101" s="181"/>
      <c r="J101" s="182">
        <f>J230</f>
        <v>0</v>
      </c>
      <c r="K101" s="179"/>
      <c r="L101" s="183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10" customFormat="1" ht="19.92" customHeight="1">
      <c r="A102" s="10"/>
      <c r="B102" s="184"/>
      <c r="C102" s="185"/>
      <c r="D102" s="186" t="s">
        <v>105</v>
      </c>
      <c r="E102" s="187"/>
      <c r="F102" s="187"/>
      <c r="G102" s="187"/>
      <c r="H102" s="187"/>
      <c r="I102" s="187"/>
      <c r="J102" s="188">
        <f>J231</f>
        <v>0</v>
      </c>
      <c r="K102" s="185"/>
      <c r="L102" s="189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84"/>
      <c r="C103" s="185"/>
      <c r="D103" s="186" t="s">
        <v>106</v>
      </c>
      <c r="E103" s="187"/>
      <c r="F103" s="187"/>
      <c r="G103" s="187"/>
      <c r="H103" s="187"/>
      <c r="I103" s="187"/>
      <c r="J103" s="188">
        <f>J256</f>
        <v>0</v>
      </c>
      <c r="K103" s="185"/>
      <c r="L103" s="189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84"/>
      <c r="C104" s="185"/>
      <c r="D104" s="186" t="s">
        <v>107</v>
      </c>
      <c r="E104" s="187"/>
      <c r="F104" s="187"/>
      <c r="G104" s="187"/>
      <c r="H104" s="187"/>
      <c r="I104" s="187"/>
      <c r="J104" s="188">
        <f>J329</f>
        <v>0</v>
      </c>
      <c r="K104" s="185"/>
      <c r="L104" s="189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2" customFormat="1" ht="21.84" customHeight="1">
      <c r="A105" s="37"/>
      <c r="B105" s="38"/>
      <c r="C105" s="39"/>
      <c r="D105" s="39"/>
      <c r="E105" s="39"/>
      <c r="F105" s="39"/>
      <c r="G105" s="39"/>
      <c r="H105" s="39"/>
      <c r="I105" s="39"/>
      <c r="J105" s="39"/>
      <c r="K105" s="39"/>
      <c r="L105" s="62"/>
      <c r="S105" s="37"/>
      <c r="T105" s="37"/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7"/>
    </row>
    <row r="106" s="2" customFormat="1" ht="6.96" customHeight="1">
      <c r="A106" s="37"/>
      <c r="B106" s="65"/>
      <c r="C106" s="66"/>
      <c r="D106" s="66"/>
      <c r="E106" s="66"/>
      <c r="F106" s="66"/>
      <c r="G106" s="66"/>
      <c r="H106" s="66"/>
      <c r="I106" s="66"/>
      <c r="J106" s="66"/>
      <c r="K106" s="66"/>
      <c r="L106" s="62"/>
      <c r="S106" s="37"/>
      <c r="T106" s="37"/>
      <c r="U106" s="37"/>
      <c r="V106" s="37"/>
      <c r="W106" s="37"/>
      <c r="X106" s="37"/>
      <c r="Y106" s="37"/>
      <c r="Z106" s="37"/>
      <c r="AA106" s="37"/>
      <c r="AB106" s="37"/>
      <c r="AC106" s="37"/>
      <c r="AD106" s="37"/>
      <c r="AE106" s="37"/>
    </row>
    <row r="110" s="2" customFormat="1" ht="6.96" customHeight="1">
      <c r="A110" s="37"/>
      <c r="B110" s="67"/>
      <c r="C110" s="68"/>
      <c r="D110" s="68"/>
      <c r="E110" s="68"/>
      <c r="F110" s="68"/>
      <c r="G110" s="68"/>
      <c r="H110" s="68"/>
      <c r="I110" s="68"/>
      <c r="J110" s="68"/>
      <c r="K110" s="68"/>
      <c r="L110" s="62"/>
      <c r="S110" s="37"/>
      <c r="T110" s="37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7"/>
    </row>
    <row r="111" s="2" customFormat="1" ht="24.96" customHeight="1">
      <c r="A111" s="37"/>
      <c r="B111" s="38"/>
      <c r="C111" s="22" t="s">
        <v>108</v>
      </c>
      <c r="D111" s="39"/>
      <c r="E111" s="39"/>
      <c r="F111" s="39"/>
      <c r="G111" s="39"/>
      <c r="H111" s="39"/>
      <c r="I111" s="39"/>
      <c r="J111" s="39"/>
      <c r="K111" s="39"/>
      <c r="L111" s="62"/>
      <c r="S111" s="37"/>
      <c r="T111" s="37"/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7"/>
    </row>
    <row r="112" s="2" customFormat="1" ht="6.96" customHeight="1">
      <c r="A112" s="37"/>
      <c r="B112" s="38"/>
      <c r="C112" s="39"/>
      <c r="D112" s="39"/>
      <c r="E112" s="39"/>
      <c r="F112" s="39"/>
      <c r="G112" s="39"/>
      <c r="H112" s="39"/>
      <c r="I112" s="39"/>
      <c r="J112" s="39"/>
      <c r="K112" s="39"/>
      <c r="L112" s="62"/>
      <c r="S112" s="37"/>
      <c r="T112" s="37"/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7"/>
    </row>
    <row r="113" s="2" customFormat="1" ht="12" customHeight="1">
      <c r="A113" s="37"/>
      <c r="B113" s="38"/>
      <c r="C113" s="31" t="s">
        <v>16</v>
      </c>
      <c r="D113" s="39"/>
      <c r="E113" s="39"/>
      <c r="F113" s="39"/>
      <c r="G113" s="39"/>
      <c r="H113" s="39"/>
      <c r="I113" s="39"/>
      <c r="J113" s="39"/>
      <c r="K113" s="39"/>
      <c r="L113" s="62"/>
      <c r="S113" s="37"/>
      <c r="T113" s="37"/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7"/>
    </row>
    <row r="114" s="2" customFormat="1" ht="16.5" customHeight="1">
      <c r="A114" s="37"/>
      <c r="B114" s="38"/>
      <c r="C114" s="39"/>
      <c r="D114" s="39"/>
      <c r="E114" s="173" t="str">
        <f>E7</f>
        <v xml:space="preserve"> Úspory v LDS – Královéhradecký kraj</v>
      </c>
      <c r="F114" s="31"/>
      <c r="G114" s="31"/>
      <c r="H114" s="31"/>
      <c r="I114" s="39"/>
      <c r="J114" s="39"/>
      <c r="K114" s="39"/>
      <c r="L114" s="62"/>
      <c r="S114" s="37"/>
      <c r="T114" s="37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7"/>
    </row>
    <row r="115" s="2" customFormat="1" ht="12" customHeight="1">
      <c r="A115" s="37"/>
      <c r="B115" s="38"/>
      <c r="C115" s="31" t="s">
        <v>93</v>
      </c>
      <c r="D115" s="39"/>
      <c r="E115" s="39"/>
      <c r="F115" s="39"/>
      <c r="G115" s="39"/>
      <c r="H115" s="39"/>
      <c r="I115" s="39"/>
      <c r="J115" s="39"/>
      <c r="K115" s="39"/>
      <c r="L115" s="62"/>
      <c r="S115" s="37"/>
      <c r="T115" s="37"/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7"/>
    </row>
    <row r="116" s="2" customFormat="1" ht="16.5" customHeight="1">
      <c r="A116" s="37"/>
      <c r="B116" s="38"/>
      <c r="C116" s="39"/>
      <c r="D116" s="39"/>
      <c r="E116" s="75" t="str">
        <f>E9</f>
        <v>PS 01 - Rekonstrukce transformátorů</v>
      </c>
      <c r="F116" s="39"/>
      <c r="G116" s="39"/>
      <c r="H116" s="39"/>
      <c r="I116" s="39"/>
      <c r="J116" s="39"/>
      <c r="K116" s="39"/>
      <c r="L116" s="62"/>
      <c r="S116" s="37"/>
      <c r="T116" s="37"/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7"/>
    </row>
    <row r="117" s="2" customFormat="1" ht="6.96" customHeight="1">
      <c r="A117" s="37"/>
      <c r="B117" s="38"/>
      <c r="C117" s="39"/>
      <c r="D117" s="39"/>
      <c r="E117" s="39"/>
      <c r="F117" s="39"/>
      <c r="G117" s="39"/>
      <c r="H117" s="39"/>
      <c r="I117" s="39"/>
      <c r="J117" s="39"/>
      <c r="K117" s="39"/>
      <c r="L117" s="62"/>
      <c r="S117" s="37"/>
      <c r="T117" s="37"/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7"/>
    </row>
    <row r="118" s="2" customFormat="1" ht="12" customHeight="1">
      <c r="A118" s="37"/>
      <c r="B118" s="38"/>
      <c r="C118" s="31" t="s">
        <v>20</v>
      </c>
      <c r="D118" s="39"/>
      <c r="E118" s="39"/>
      <c r="F118" s="26" t="str">
        <f>F12</f>
        <v>Královéhradecký kraj</v>
      </c>
      <c r="G118" s="39"/>
      <c r="H118" s="39"/>
      <c r="I118" s="31" t="s">
        <v>22</v>
      </c>
      <c r="J118" s="78" t="str">
        <f>IF(J12="","",J12)</f>
        <v>12. 12. 2025</v>
      </c>
      <c r="K118" s="39"/>
      <c r="L118" s="62"/>
      <c r="S118" s="37"/>
      <c r="T118" s="37"/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7"/>
    </row>
    <row r="119" s="2" customFormat="1" ht="6.96" customHeight="1">
      <c r="A119" s="37"/>
      <c r="B119" s="38"/>
      <c r="C119" s="39"/>
      <c r="D119" s="39"/>
      <c r="E119" s="39"/>
      <c r="F119" s="39"/>
      <c r="G119" s="39"/>
      <c r="H119" s="39"/>
      <c r="I119" s="39"/>
      <c r="J119" s="39"/>
      <c r="K119" s="39"/>
      <c r="L119" s="62"/>
      <c r="S119" s="37"/>
      <c r="T119" s="37"/>
      <c r="U119" s="37"/>
      <c r="V119" s="37"/>
      <c r="W119" s="37"/>
      <c r="X119" s="37"/>
      <c r="Y119" s="37"/>
      <c r="Z119" s="37"/>
      <c r="AA119" s="37"/>
      <c r="AB119" s="37"/>
      <c r="AC119" s="37"/>
      <c r="AD119" s="37"/>
      <c r="AE119" s="37"/>
    </row>
    <row r="120" s="2" customFormat="1" ht="15.15" customHeight="1">
      <c r="A120" s="37"/>
      <c r="B120" s="38"/>
      <c r="C120" s="31" t="s">
        <v>24</v>
      </c>
      <c r="D120" s="39"/>
      <c r="E120" s="39"/>
      <c r="F120" s="26" t="str">
        <f>E15</f>
        <v>Správa železnic, s.o. OŘ Hradec Králové</v>
      </c>
      <c r="G120" s="39"/>
      <c r="H120" s="39"/>
      <c r="I120" s="31" t="s">
        <v>32</v>
      </c>
      <c r="J120" s="35" t="str">
        <f>E21</f>
        <v xml:space="preserve"> </v>
      </c>
      <c r="K120" s="39"/>
      <c r="L120" s="62"/>
      <c r="S120" s="37"/>
      <c r="T120" s="37"/>
      <c r="U120" s="37"/>
      <c r="V120" s="37"/>
      <c r="W120" s="37"/>
      <c r="X120" s="37"/>
      <c r="Y120" s="37"/>
      <c r="Z120" s="37"/>
      <c r="AA120" s="37"/>
      <c r="AB120" s="37"/>
      <c r="AC120" s="37"/>
      <c r="AD120" s="37"/>
      <c r="AE120" s="37"/>
    </row>
    <row r="121" s="2" customFormat="1" ht="25.65" customHeight="1">
      <c r="A121" s="37"/>
      <c r="B121" s="38"/>
      <c r="C121" s="31" t="s">
        <v>30</v>
      </c>
      <c r="D121" s="39"/>
      <c r="E121" s="39"/>
      <c r="F121" s="26" t="str">
        <f>IF(E18="","",E18)</f>
        <v>Vyplň údaj</v>
      </c>
      <c r="G121" s="39"/>
      <c r="H121" s="39"/>
      <c r="I121" s="31" t="s">
        <v>35</v>
      </c>
      <c r="J121" s="35" t="str">
        <f>E24</f>
        <v>Jiří Feltl / Kontroloval: Roman Švejda</v>
      </c>
      <c r="K121" s="39"/>
      <c r="L121" s="62"/>
      <c r="S121" s="37"/>
      <c r="T121" s="37"/>
      <c r="U121" s="37"/>
      <c r="V121" s="37"/>
      <c r="W121" s="37"/>
      <c r="X121" s="37"/>
      <c r="Y121" s="37"/>
      <c r="Z121" s="37"/>
      <c r="AA121" s="37"/>
      <c r="AB121" s="37"/>
      <c r="AC121" s="37"/>
      <c r="AD121" s="37"/>
      <c r="AE121" s="37"/>
    </row>
    <row r="122" s="2" customFormat="1" ht="10.32" customHeight="1">
      <c r="A122" s="37"/>
      <c r="B122" s="38"/>
      <c r="C122" s="39"/>
      <c r="D122" s="39"/>
      <c r="E122" s="39"/>
      <c r="F122" s="39"/>
      <c r="G122" s="39"/>
      <c r="H122" s="39"/>
      <c r="I122" s="39"/>
      <c r="J122" s="39"/>
      <c r="K122" s="39"/>
      <c r="L122" s="62"/>
      <c r="S122" s="37"/>
      <c r="T122" s="37"/>
      <c r="U122" s="37"/>
      <c r="V122" s="37"/>
      <c r="W122" s="37"/>
      <c r="X122" s="37"/>
      <c r="Y122" s="37"/>
      <c r="Z122" s="37"/>
      <c r="AA122" s="37"/>
      <c r="AB122" s="37"/>
      <c r="AC122" s="37"/>
      <c r="AD122" s="37"/>
      <c r="AE122" s="37"/>
    </row>
    <row r="123" s="11" customFormat="1" ht="29.28" customHeight="1">
      <c r="A123" s="190"/>
      <c r="B123" s="191"/>
      <c r="C123" s="192" t="s">
        <v>109</v>
      </c>
      <c r="D123" s="193" t="s">
        <v>63</v>
      </c>
      <c r="E123" s="193" t="s">
        <v>59</v>
      </c>
      <c r="F123" s="193" t="s">
        <v>60</v>
      </c>
      <c r="G123" s="193" t="s">
        <v>110</v>
      </c>
      <c r="H123" s="193" t="s">
        <v>111</v>
      </c>
      <c r="I123" s="193" t="s">
        <v>112</v>
      </c>
      <c r="J123" s="193" t="s">
        <v>97</v>
      </c>
      <c r="K123" s="194" t="s">
        <v>113</v>
      </c>
      <c r="L123" s="195"/>
      <c r="M123" s="99" t="s">
        <v>1</v>
      </c>
      <c r="N123" s="100" t="s">
        <v>42</v>
      </c>
      <c r="O123" s="100" t="s">
        <v>114</v>
      </c>
      <c r="P123" s="100" t="s">
        <v>115</v>
      </c>
      <c r="Q123" s="100" t="s">
        <v>116</v>
      </c>
      <c r="R123" s="100" t="s">
        <v>117</v>
      </c>
      <c r="S123" s="100" t="s">
        <v>118</v>
      </c>
      <c r="T123" s="101" t="s">
        <v>119</v>
      </c>
      <c r="U123" s="190"/>
      <c r="V123" s="190"/>
      <c r="W123" s="190"/>
      <c r="X123" s="190"/>
      <c r="Y123" s="190"/>
      <c r="Z123" s="190"/>
      <c r="AA123" s="190"/>
      <c r="AB123" s="190"/>
      <c r="AC123" s="190"/>
      <c r="AD123" s="190"/>
      <c r="AE123" s="190"/>
    </row>
    <row r="124" s="2" customFormat="1" ht="22.8" customHeight="1">
      <c r="A124" s="37"/>
      <c r="B124" s="38"/>
      <c r="C124" s="106" t="s">
        <v>120</v>
      </c>
      <c r="D124" s="39"/>
      <c r="E124" s="39"/>
      <c r="F124" s="39"/>
      <c r="G124" s="39"/>
      <c r="H124" s="39"/>
      <c r="I124" s="39"/>
      <c r="J124" s="196">
        <f>BK124</f>
        <v>0</v>
      </c>
      <c r="K124" s="39"/>
      <c r="L124" s="43"/>
      <c r="M124" s="102"/>
      <c r="N124" s="197"/>
      <c r="O124" s="103"/>
      <c r="P124" s="198">
        <f>P125+P230</f>
        <v>0</v>
      </c>
      <c r="Q124" s="103"/>
      <c r="R124" s="198">
        <f>R125+R230</f>
        <v>0</v>
      </c>
      <c r="S124" s="103"/>
      <c r="T124" s="199">
        <f>T125+T230</f>
        <v>0</v>
      </c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7"/>
      <c r="AT124" s="16" t="s">
        <v>77</v>
      </c>
      <c r="AU124" s="16" t="s">
        <v>99</v>
      </c>
      <c r="BK124" s="200">
        <f>BK125+BK230</f>
        <v>0</v>
      </c>
    </row>
    <row r="125" s="12" customFormat="1" ht="25.92" customHeight="1">
      <c r="A125" s="12"/>
      <c r="B125" s="201"/>
      <c r="C125" s="202"/>
      <c r="D125" s="203" t="s">
        <v>77</v>
      </c>
      <c r="E125" s="204" t="s">
        <v>121</v>
      </c>
      <c r="F125" s="204" t="s">
        <v>122</v>
      </c>
      <c r="G125" s="202"/>
      <c r="H125" s="202"/>
      <c r="I125" s="205"/>
      <c r="J125" s="206">
        <f>BK125</f>
        <v>0</v>
      </c>
      <c r="K125" s="202"/>
      <c r="L125" s="207"/>
      <c r="M125" s="208"/>
      <c r="N125" s="209"/>
      <c r="O125" s="209"/>
      <c r="P125" s="210">
        <f>P126+P145+P207</f>
        <v>0</v>
      </c>
      <c r="Q125" s="209"/>
      <c r="R125" s="210">
        <f>R126+R145+R207</f>
        <v>0</v>
      </c>
      <c r="S125" s="209"/>
      <c r="T125" s="211">
        <f>T126+T145+T207</f>
        <v>0</v>
      </c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12"/>
      <c r="AR125" s="212" t="s">
        <v>86</v>
      </c>
      <c r="AT125" s="213" t="s">
        <v>77</v>
      </c>
      <c r="AU125" s="213" t="s">
        <v>78</v>
      </c>
      <c r="AY125" s="212" t="s">
        <v>123</v>
      </c>
      <c r="BK125" s="214">
        <f>BK126+BK145+BK207</f>
        <v>0</v>
      </c>
    </row>
    <row r="126" s="12" customFormat="1" ht="22.8" customHeight="1">
      <c r="A126" s="12"/>
      <c r="B126" s="201"/>
      <c r="C126" s="202"/>
      <c r="D126" s="203" t="s">
        <v>77</v>
      </c>
      <c r="E126" s="215" t="s">
        <v>124</v>
      </c>
      <c r="F126" s="215" t="s">
        <v>125</v>
      </c>
      <c r="G126" s="202"/>
      <c r="H126" s="202"/>
      <c r="I126" s="205"/>
      <c r="J126" s="216">
        <f>BK126</f>
        <v>0</v>
      </c>
      <c r="K126" s="202"/>
      <c r="L126" s="207"/>
      <c r="M126" s="208"/>
      <c r="N126" s="209"/>
      <c r="O126" s="209"/>
      <c r="P126" s="210">
        <f>SUM(P127:P144)</f>
        <v>0</v>
      </c>
      <c r="Q126" s="209"/>
      <c r="R126" s="210">
        <f>SUM(R127:R144)</f>
        <v>0</v>
      </c>
      <c r="S126" s="209"/>
      <c r="T126" s="211">
        <f>SUM(T127:T144)</f>
        <v>0</v>
      </c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12"/>
      <c r="AR126" s="212" t="s">
        <v>86</v>
      </c>
      <c r="AT126" s="213" t="s">
        <v>77</v>
      </c>
      <c r="AU126" s="213" t="s">
        <v>86</v>
      </c>
      <c r="AY126" s="212" t="s">
        <v>123</v>
      </c>
      <c r="BK126" s="214">
        <f>SUM(BK127:BK144)</f>
        <v>0</v>
      </c>
    </row>
    <row r="127" s="2" customFormat="1" ht="37.8" customHeight="1">
      <c r="A127" s="37"/>
      <c r="B127" s="38"/>
      <c r="C127" s="217" t="s">
        <v>86</v>
      </c>
      <c r="D127" s="217" t="s">
        <v>126</v>
      </c>
      <c r="E127" s="218" t="s">
        <v>127</v>
      </c>
      <c r="F127" s="219" t="s">
        <v>128</v>
      </c>
      <c r="G127" s="220" t="s">
        <v>129</v>
      </c>
      <c r="H127" s="221">
        <v>1</v>
      </c>
      <c r="I127" s="222"/>
      <c r="J127" s="223">
        <f>ROUND(I127*H127,2)</f>
        <v>0</v>
      </c>
      <c r="K127" s="219" t="s">
        <v>130</v>
      </c>
      <c r="L127" s="43"/>
      <c r="M127" s="224" t="s">
        <v>1</v>
      </c>
      <c r="N127" s="225" t="s">
        <v>43</v>
      </c>
      <c r="O127" s="90"/>
      <c r="P127" s="226">
        <f>O127*H127</f>
        <v>0</v>
      </c>
      <c r="Q127" s="226">
        <v>0</v>
      </c>
      <c r="R127" s="226">
        <f>Q127*H127</f>
        <v>0</v>
      </c>
      <c r="S127" s="226">
        <v>0</v>
      </c>
      <c r="T127" s="227">
        <f>S127*H127</f>
        <v>0</v>
      </c>
      <c r="U127" s="37"/>
      <c r="V127" s="37"/>
      <c r="W127" s="37"/>
      <c r="X127" s="37"/>
      <c r="Y127" s="37"/>
      <c r="Z127" s="37"/>
      <c r="AA127" s="37"/>
      <c r="AB127" s="37"/>
      <c r="AC127" s="37"/>
      <c r="AD127" s="37"/>
      <c r="AE127" s="37"/>
      <c r="AR127" s="228" t="s">
        <v>86</v>
      </c>
      <c r="AT127" s="228" t="s">
        <v>126</v>
      </c>
      <c r="AU127" s="228" t="s">
        <v>88</v>
      </c>
      <c r="AY127" s="16" t="s">
        <v>123</v>
      </c>
      <c r="BE127" s="229">
        <f>IF(N127="základní",J127,0)</f>
        <v>0</v>
      </c>
      <c r="BF127" s="229">
        <f>IF(N127="snížená",J127,0)</f>
        <v>0</v>
      </c>
      <c r="BG127" s="229">
        <f>IF(N127="zákl. přenesená",J127,0)</f>
        <v>0</v>
      </c>
      <c r="BH127" s="229">
        <f>IF(N127="sníž. přenesená",J127,0)</f>
        <v>0</v>
      </c>
      <c r="BI127" s="229">
        <f>IF(N127="nulová",J127,0)</f>
        <v>0</v>
      </c>
      <c r="BJ127" s="16" t="s">
        <v>86</v>
      </c>
      <c r="BK127" s="229">
        <f>ROUND(I127*H127,2)</f>
        <v>0</v>
      </c>
      <c r="BL127" s="16" t="s">
        <v>86</v>
      </c>
      <c r="BM127" s="228" t="s">
        <v>131</v>
      </c>
    </row>
    <row r="128" s="2" customFormat="1">
      <c r="A128" s="37"/>
      <c r="B128" s="38"/>
      <c r="C128" s="39"/>
      <c r="D128" s="230" t="s">
        <v>132</v>
      </c>
      <c r="E128" s="39"/>
      <c r="F128" s="231" t="s">
        <v>128</v>
      </c>
      <c r="G128" s="39"/>
      <c r="H128" s="39"/>
      <c r="I128" s="232"/>
      <c r="J128" s="39"/>
      <c r="K128" s="39"/>
      <c r="L128" s="43"/>
      <c r="M128" s="233"/>
      <c r="N128" s="234"/>
      <c r="O128" s="90"/>
      <c r="P128" s="90"/>
      <c r="Q128" s="90"/>
      <c r="R128" s="90"/>
      <c r="S128" s="90"/>
      <c r="T128" s="91"/>
      <c r="U128" s="37"/>
      <c r="V128" s="37"/>
      <c r="W128" s="37"/>
      <c r="X128" s="37"/>
      <c r="Y128" s="37"/>
      <c r="Z128" s="37"/>
      <c r="AA128" s="37"/>
      <c r="AB128" s="37"/>
      <c r="AC128" s="37"/>
      <c r="AD128" s="37"/>
      <c r="AE128" s="37"/>
      <c r="AT128" s="16" t="s">
        <v>132</v>
      </c>
      <c r="AU128" s="16" t="s">
        <v>88</v>
      </c>
    </row>
    <row r="129" s="2" customFormat="1">
      <c r="A129" s="37"/>
      <c r="B129" s="38"/>
      <c r="C129" s="39"/>
      <c r="D129" s="230" t="s">
        <v>133</v>
      </c>
      <c r="E129" s="39"/>
      <c r="F129" s="235" t="s">
        <v>134</v>
      </c>
      <c r="G129" s="39"/>
      <c r="H129" s="39"/>
      <c r="I129" s="232"/>
      <c r="J129" s="39"/>
      <c r="K129" s="39"/>
      <c r="L129" s="43"/>
      <c r="M129" s="233"/>
      <c r="N129" s="234"/>
      <c r="O129" s="90"/>
      <c r="P129" s="90"/>
      <c r="Q129" s="90"/>
      <c r="R129" s="90"/>
      <c r="S129" s="90"/>
      <c r="T129" s="91"/>
      <c r="U129" s="37"/>
      <c r="V129" s="37"/>
      <c r="W129" s="37"/>
      <c r="X129" s="37"/>
      <c r="Y129" s="37"/>
      <c r="Z129" s="37"/>
      <c r="AA129" s="37"/>
      <c r="AB129" s="37"/>
      <c r="AC129" s="37"/>
      <c r="AD129" s="37"/>
      <c r="AE129" s="37"/>
      <c r="AT129" s="16" t="s">
        <v>133</v>
      </c>
      <c r="AU129" s="16" t="s">
        <v>88</v>
      </c>
    </row>
    <row r="130" s="2" customFormat="1" ht="24.15" customHeight="1">
      <c r="A130" s="37"/>
      <c r="B130" s="38"/>
      <c r="C130" s="217" t="s">
        <v>88</v>
      </c>
      <c r="D130" s="217" t="s">
        <v>126</v>
      </c>
      <c r="E130" s="218" t="s">
        <v>135</v>
      </c>
      <c r="F130" s="219" t="s">
        <v>136</v>
      </c>
      <c r="G130" s="220" t="s">
        <v>137</v>
      </c>
      <c r="H130" s="221">
        <v>3</v>
      </c>
      <c r="I130" s="222"/>
      <c r="J130" s="223">
        <f>ROUND(I130*H130,2)</f>
        <v>0</v>
      </c>
      <c r="K130" s="219" t="s">
        <v>130</v>
      </c>
      <c r="L130" s="43"/>
      <c r="M130" s="224" t="s">
        <v>1</v>
      </c>
      <c r="N130" s="225" t="s">
        <v>43</v>
      </c>
      <c r="O130" s="90"/>
      <c r="P130" s="226">
        <f>O130*H130</f>
        <v>0</v>
      </c>
      <c r="Q130" s="226">
        <v>0</v>
      </c>
      <c r="R130" s="226">
        <f>Q130*H130</f>
        <v>0</v>
      </c>
      <c r="S130" s="226">
        <v>0</v>
      </c>
      <c r="T130" s="227">
        <f>S130*H130</f>
        <v>0</v>
      </c>
      <c r="U130" s="37"/>
      <c r="V130" s="37"/>
      <c r="W130" s="37"/>
      <c r="X130" s="37"/>
      <c r="Y130" s="37"/>
      <c r="Z130" s="37"/>
      <c r="AA130" s="37"/>
      <c r="AB130" s="37"/>
      <c r="AC130" s="37"/>
      <c r="AD130" s="37"/>
      <c r="AE130" s="37"/>
      <c r="AR130" s="228" t="s">
        <v>86</v>
      </c>
      <c r="AT130" s="228" t="s">
        <v>126</v>
      </c>
      <c r="AU130" s="228" t="s">
        <v>88</v>
      </c>
      <c r="AY130" s="16" t="s">
        <v>123</v>
      </c>
      <c r="BE130" s="229">
        <f>IF(N130="základní",J130,0)</f>
        <v>0</v>
      </c>
      <c r="BF130" s="229">
        <f>IF(N130="snížená",J130,0)</f>
        <v>0</v>
      </c>
      <c r="BG130" s="229">
        <f>IF(N130="zákl. přenesená",J130,0)</f>
        <v>0</v>
      </c>
      <c r="BH130" s="229">
        <f>IF(N130="sníž. přenesená",J130,0)</f>
        <v>0</v>
      </c>
      <c r="BI130" s="229">
        <f>IF(N130="nulová",J130,0)</f>
        <v>0</v>
      </c>
      <c r="BJ130" s="16" t="s">
        <v>86</v>
      </c>
      <c r="BK130" s="229">
        <f>ROUND(I130*H130,2)</f>
        <v>0</v>
      </c>
      <c r="BL130" s="16" t="s">
        <v>86</v>
      </c>
      <c r="BM130" s="228" t="s">
        <v>138</v>
      </c>
    </row>
    <row r="131" s="2" customFormat="1">
      <c r="A131" s="37"/>
      <c r="B131" s="38"/>
      <c r="C131" s="39"/>
      <c r="D131" s="230" t="s">
        <v>132</v>
      </c>
      <c r="E131" s="39"/>
      <c r="F131" s="231" t="s">
        <v>136</v>
      </c>
      <c r="G131" s="39"/>
      <c r="H131" s="39"/>
      <c r="I131" s="232"/>
      <c r="J131" s="39"/>
      <c r="K131" s="39"/>
      <c r="L131" s="43"/>
      <c r="M131" s="233"/>
      <c r="N131" s="234"/>
      <c r="O131" s="90"/>
      <c r="P131" s="90"/>
      <c r="Q131" s="90"/>
      <c r="R131" s="90"/>
      <c r="S131" s="90"/>
      <c r="T131" s="91"/>
      <c r="U131" s="37"/>
      <c r="V131" s="37"/>
      <c r="W131" s="37"/>
      <c r="X131" s="37"/>
      <c r="Y131" s="37"/>
      <c r="Z131" s="37"/>
      <c r="AA131" s="37"/>
      <c r="AB131" s="37"/>
      <c r="AC131" s="37"/>
      <c r="AD131" s="37"/>
      <c r="AE131" s="37"/>
      <c r="AT131" s="16" t="s">
        <v>132</v>
      </c>
      <c r="AU131" s="16" t="s">
        <v>88</v>
      </c>
    </row>
    <row r="132" s="2" customFormat="1">
      <c r="A132" s="37"/>
      <c r="B132" s="38"/>
      <c r="C132" s="39"/>
      <c r="D132" s="230" t="s">
        <v>133</v>
      </c>
      <c r="E132" s="39"/>
      <c r="F132" s="235" t="s">
        <v>139</v>
      </c>
      <c r="G132" s="39"/>
      <c r="H132" s="39"/>
      <c r="I132" s="232"/>
      <c r="J132" s="39"/>
      <c r="K132" s="39"/>
      <c r="L132" s="43"/>
      <c r="M132" s="233"/>
      <c r="N132" s="234"/>
      <c r="O132" s="90"/>
      <c r="P132" s="90"/>
      <c r="Q132" s="90"/>
      <c r="R132" s="90"/>
      <c r="S132" s="90"/>
      <c r="T132" s="91"/>
      <c r="U132" s="37"/>
      <c r="V132" s="37"/>
      <c r="W132" s="37"/>
      <c r="X132" s="37"/>
      <c r="Y132" s="37"/>
      <c r="Z132" s="37"/>
      <c r="AA132" s="37"/>
      <c r="AB132" s="37"/>
      <c r="AC132" s="37"/>
      <c r="AD132" s="37"/>
      <c r="AE132" s="37"/>
      <c r="AT132" s="16" t="s">
        <v>133</v>
      </c>
      <c r="AU132" s="16" t="s">
        <v>88</v>
      </c>
    </row>
    <row r="133" s="13" customFormat="1">
      <c r="A133" s="13"/>
      <c r="B133" s="236"/>
      <c r="C133" s="237"/>
      <c r="D133" s="230" t="s">
        <v>140</v>
      </c>
      <c r="E133" s="238" t="s">
        <v>1</v>
      </c>
      <c r="F133" s="239" t="s">
        <v>141</v>
      </c>
      <c r="G133" s="237"/>
      <c r="H133" s="240">
        <v>1</v>
      </c>
      <c r="I133" s="241"/>
      <c r="J133" s="237"/>
      <c r="K133" s="237"/>
      <c r="L133" s="242"/>
      <c r="M133" s="243"/>
      <c r="N133" s="244"/>
      <c r="O133" s="244"/>
      <c r="P133" s="244"/>
      <c r="Q133" s="244"/>
      <c r="R133" s="244"/>
      <c r="S133" s="244"/>
      <c r="T133" s="245"/>
      <c r="U133" s="13"/>
      <c r="V133" s="13"/>
      <c r="W133" s="13"/>
      <c r="X133" s="13"/>
      <c r="Y133" s="13"/>
      <c r="Z133" s="13"/>
      <c r="AA133" s="13"/>
      <c r="AB133" s="13"/>
      <c r="AC133" s="13"/>
      <c r="AD133" s="13"/>
      <c r="AE133" s="13"/>
      <c r="AT133" s="246" t="s">
        <v>140</v>
      </c>
      <c r="AU133" s="246" t="s">
        <v>88</v>
      </c>
      <c r="AV133" s="13" t="s">
        <v>88</v>
      </c>
      <c r="AW133" s="13" t="s">
        <v>34</v>
      </c>
      <c r="AX133" s="13" t="s">
        <v>78</v>
      </c>
      <c r="AY133" s="246" t="s">
        <v>123</v>
      </c>
    </row>
    <row r="134" s="13" customFormat="1">
      <c r="A134" s="13"/>
      <c r="B134" s="236"/>
      <c r="C134" s="237"/>
      <c r="D134" s="230" t="s">
        <v>140</v>
      </c>
      <c r="E134" s="238" t="s">
        <v>1</v>
      </c>
      <c r="F134" s="239" t="s">
        <v>142</v>
      </c>
      <c r="G134" s="237"/>
      <c r="H134" s="240">
        <v>2</v>
      </c>
      <c r="I134" s="241"/>
      <c r="J134" s="237"/>
      <c r="K134" s="237"/>
      <c r="L134" s="242"/>
      <c r="M134" s="243"/>
      <c r="N134" s="244"/>
      <c r="O134" s="244"/>
      <c r="P134" s="244"/>
      <c r="Q134" s="244"/>
      <c r="R134" s="244"/>
      <c r="S134" s="244"/>
      <c r="T134" s="245"/>
      <c r="U134" s="13"/>
      <c r="V134" s="13"/>
      <c r="W134" s="13"/>
      <c r="X134" s="13"/>
      <c r="Y134" s="13"/>
      <c r="Z134" s="13"/>
      <c r="AA134" s="13"/>
      <c r="AB134" s="13"/>
      <c r="AC134" s="13"/>
      <c r="AD134" s="13"/>
      <c r="AE134" s="13"/>
      <c r="AT134" s="246" t="s">
        <v>140</v>
      </c>
      <c r="AU134" s="246" t="s">
        <v>88</v>
      </c>
      <c r="AV134" s="13" t="s">
        <v>88</v>
      </c>
      <c r="AW134" s="13" t="s">
        <v>34</v>
      </c>
      <c r="AX134" s="13" t="s">
        <v>78</v>
      </c>
      <c r="AY134" s="246" t="s">
        <v>123</v>
      </c>
    </row>
    <row r="135" s="14" customFormat="1">
      <c r="A135" s="14"/>
      <c r="B135" s="247"/>
      <c r="C135" s="248"/>
      <c r="D135" s="230" t="s">
        <v>140</v>
      </c>
      <c r="E135" s="249" t="s">
        <v>1</v>
      </c>
      <c r="F135" s="250" t="s">
        <v>143</v>
      </c>
      <c r="G135" s="248"/>
      <c r="H135" s="251">
        <v>3</v>
      </c>
      <c r="I135" s="252"/>
      <c r="J135" s="248"/>
      <c r="K135" s="248"/>
      <c r="L135" s="253"/>
      <c r="M135" s="254"/>
      <c r="N135" s="255"/>
      <c r="O135" s="255"/>
      <c r="P135" s="255"/>
      <c r="Q135" s="255"/>
      <c r="R135" s="255"/>
      <c r="S135" s="255"/>
      <c r="T135" s="256"/>
      <c r="U135" s="14"/>
      <c r="V135" s="14"/>
      <c r="W135" s="14"/>
      <c r="X135" s="14"/>
      <c r="Y135" s="14"/>
      <c r="Z135" s="14"/>
      <c r="AA135" s="14"/>
      <c r="AB135" s="14"/>
      <c r="AC135" s="14"/>
      <c r="AD135" s="14"/>
      <c r="AE135" s="14"/>
      <c r="AT135" s="257" t="s">
        <v>140</v>
      </c>
      <c r="AU135" s="257" t="s">
        <v>88</v>
      </c>
      <c r="AV135" s="14" t="s">
        <v>144</v>
      </c>
      <c r="AW135" s="14" t="s">
        <v>34</v>
      </c>
      <c r="AX135" s="14" t="s">
        <v>86</v>
      </c>
      <c r="AY135" s="257" t="s">
        <v>123</v>
      </c>
    </row>
    <row r="136" s="2" customFormat="1" ht="24.15" customHeight="1">
      <c r="A136" s="37"/>
      <c r="B136" s="38"/>
      <c r="C136" s="217" t="s">
        <v>145</v>
      </c>
      <c r="D136" s="217" t="s">
        <v>126</v>
      </c>
      <c r="E136" s="218" t="s">
        <v>146</v>
      </c>
      <c r="F136" s="219" t="s">
        <v>147</v>
      </c>
      <c r="G136" s="220" t="s">
        <v>129</v>
      </c>
      <c r="H136" s="221">
        <v>1</v>
      </c>
      <c r="I136" s="222"/>
      <c r="J136" s="223">
        <f>ROUND(I136*H136,2)</f>
        <v>0</v>
      </c>
      <c r="K136" s="219" t="s">
        <v>130</v>
      </c>
      <c r="L136" s="43"/>
      <c r="M136" s="224" t="s">
        <v>1</v>
      </c>
      <c r="N136" s="225" t="s">
        <v>43</v>
      </c>
      <c r="O136" s="90"/>
      <c r="P136" s="226">
        <f>O136*H136</f>
        <v>0</v>
      </c>
      <c r="Q136" s="226">
        <v>0</v>
      </c>
      <c r="R136" s="226">
        <f>Q136*H136</f>
        <v>0</v>
      </c>
      <c r="S136" s="226">
        <v>0</v>
      </c>
      <c r="T136" s="227">
        <f>S136*H136</f>
        <v>0</v>
      </c>
      <c r="U136" s="37"/>
      <c r="V136" s="37"/>
      <c r="W136" s="37"/>
      <c r="X136" s="37"/>
      <c r="Y136" s="37"/>
      <c r="Z136" s="37"/>
      <c r="AA136" s="37"/>
      <c r="AB136" s="37"/>
      <c r="AC136" s="37"/>
      <c r="AD136" s="37"/>
      <c r="AE136" s="37"/>
      <c r="AR136" s="228" t="s">
        <v>148</v>
      </c>
      <c r="AT136" s="228" t="s">
        <v>126</v>
      </c>
      <c r="AU136" s="228" t="s">
        <v>88</v>
      </c>
      <c r="AY136" s="16" t="s">
        <v>123</v>
      </c>
      <c r="BE136" s="229">
        <f>IF(N136="základní",J136,0)</f>
        <v>0</v>
      </c>
      <c r="BF136" s="229">
        <f>IF(N136="snížená",J136,0)</f>
        <v>0</v>
      </c>
      <c r="BG136" s="229">
        <f>IF(N136="zákl. přenesená",J136,0)</f>
        <v>0</v>
      </c>
      <c r="BH136" s="229">
        <f>IF(N136="sníž. přenesená",J136,0)</f>
        <v>0</v>
      </c>
      <c r="BI136" s="229">
        <f>IF(N136="nulová",J136,0)</f>
        <v>0</v>
      </c>
      <c r="BJ136" s="16" t="s">
        <v>86</v>
      </c>
      <c r="BK136" s="229">
        <f>ROUND(I136*H136,2)</f>
        <v>0</v>
      </c>
      <c r="BL136" s="16" t="s">
        <v>148</v>
      </c>
      <c r="BM136" s="228" t="s">
        <v>149</v>
      </c>
    </row>
    <row r="137" s="2" customFormat="1">
      <c r="A137" s="37"/>
      <c r="B137" s="38"/>
      <c r="C137" s="39"/>
      <c r="D137" s="230" t="s">
        <v>132</v>
      </c>
      <c r="E137" s="39"/>
      <c r="F137" s="231" t="s">
        <v>147</v>
      </c>
      <c r="G137" s="39"/>
      <c r="H137" s="39"/>
      <c r="I137" s="232"/>
      <c r="J137" s="39"/>
      <c r="K137" s="39"/>
      <c r="L137" s="43"/>
      <c r="M137" s="233"/>
      <c r="N137" s="234"/>
      <c r="O137" s="90"/>
      <c r="P137" s="90"/>
      <c r="Q137" s="90"/>
      <c r="R137" s="90"/>
      <c r="S137" s="90"/>
      <c r="T137" s="91"/>
      <c r="U137" s="37"/>
      <c r="V137" s="37"/>
      <c r="W137" s="37"/>
      <c r="X137" s="37"/>
      <c r="Y137" s="37"/>
      <c r="Z137" s="37"/>
      <c r="AA137" s="37"/>
      <c r="AB137" s="37"/>
      <c r="AC137" s="37"/>
      <c r="AD137" s="37"/>
      <c r="AE137" s="37"/>
      <c r="AT137" s="16" t="s">
        <v>132</v>
      </c>
      <c r="AU137" s="16" t="s">
        <v>88</v>
      </c>
    </row>
    <row r="138" s="2" customFormat="1">
      <c r="A138" s="37"/>
      <c r="B138" s="38"/>
      <c r="C138" s="39"/>
      <c r="D138" s="230" t="s">
        <v>133</v>
      </c>
      <c r="E138" s="39"/>
      <c r="F138" s="235" t="s">
        <v>134</v>
      </c>
      <c r="G138" s="39"/>
      <c r="H138" s="39"/>
      <c r="I138" s="232"/>
      <c r="J138" s="39"/>
      <c r="K138" s="39"/>
      <c r="L138" s="43"/>
      <c r="M138" s="233"/>
      <c r="N138" s="234"/>
      <c r="O138" s="90"/>
      <c r="P138" s="90"/>
      <c r="Q138" s="90"/>
      <c r="R138" s="90"/>
      <c r="S138" s="90"/>
      <c r="T138" s="91"/>
      <c r="U138" s="37"/>
      <c r="V138" s="37"/>
      <c r="W138" s="37"/>
      <c r="X138" s="37"/>
      <c r="Y138" s="37"/>
      <c r="Z138" s="37"/>
      <c r="AA138" s="37"/>
      <c r="AB138" s="37"/>
      <c r="AC138" s="37"/>
      <c r="AD138" s="37"/>
      <c r="AE138" s="37"/>
      <c r="AT138" s="16" t="s">
        <v>133</v>
      </c>
      <c r="AU138" s="16" t="s">
        <v>88</v>
      </c>
    </row>
    <row r="139" s="2" customFormat="1" ht="24.15" customHeight="1">
      <c r="A139" s="37"/>
      <c r="B139" s="38"/>
      <c r="C139" s="217" t="s">
        <v>144</v>
      </c>
      <c r="D139" s="217" t="s">
        <v>126</v>
      </c>
      <c r="E139" s="218" t="s">
        <v>150</v>
      </c>
      <c r="F139" s="219" t="s">
        <v>151</v>
      </c>
      <c r="G139" s="220" t="s">
        <v>152</v>
      </c>
      <c r="H139" s="221">
        <v>10</v>
      </c>
      <c r="I139" s="222"/>
      <c r="J139" s="223">
        <f>ROUND(I139*H139,2)</f>
        <v>0</v>
      </c>
      <c r="K139" s="219" t="s">
        <v>130</v>
      </c>
      <c r="L139" s="43"/>
      <c r="M139" s="224" t="s">
        <v>1</v>
      </c>
      <c r="N139" s="225" t="s">
        <v>43</v>
      </c>
      <c r="O139" s="90"/>
      <c r="P139" s="226">
        <f>O139*H139</f>
        <v>0</v>
      </c>
      <c r="Q139" s="226">
        <v>0</v>
      </c>
      <c r="R139" s="226">
        <f>Q139*H139</f>
        <v>0</v>
      </c>
      <c r="S139" s="226">
        <v>0</v>
      </c>
      <c r="T139" s="227">
        <f>S139*H139</f>
        <v>0</v>
      </c>
      <c r="U139" s="37"/>
      <c r="V139" s="37"/>
      <c r="W139" s="37"/>
      <c r="X139" s="37"/>
      <c r="Y139" s="37"/>
      <c r="Z139" s="37"/>
      <c r="AA139" s="37"/>
      <c r="AB139" s="37"/>
      <c r="AC139" s="37"/>
      <c r="AD139" s="37"/>
      <c r="AE139" s="37"/>
      <c r="AR139" s="228" t="s">
        <v>86</v>
      </c>
      <c r="AT139" s="228" t="s">
        <v>126</v>
      </c>
      <c r="AU139" s="228" t="s">
        <v>88</v>
      </c>
      <c r="AY139" s="16" t="s">
        <v>123</v>
      </c>
      <c r="BE139" s="229">
        <f>IF(N139="základní",J139,0)</f>
        <v>0</v>
      </c>
      <c r="BF139" s="229">
        <f>IF(N139="snížená",J139,0)</f>
        <v>0</v>
      </c>
      <c r="BG139" s="229">
        <f>IF(N139="zákl. přenesená",J139,0)</f>
        <v>0</v>
      </c>
      <c r="BH139" s="229">
        <f>IF(N139="sníž. přenesená",J139,0)</f>
        <v>0</v>
      </c>
      <c r="BI139" s="229">
        <f>IF(N139="nulová",J139,0)</f>
        <v>0</v>
      </c>
      <c r="BJ139" s="16" t="s">
        <v>86</v>
      </c>
      <c r="BK139" s="229">
        <f>ROUND(I139*H139,2)</f>
        <v>0</v>
      </c>
      <c r="BL139" s="16" t="s">
        <v>86</v>
      </c>
      <c r="BM139" s="228" t="s">
        <v>153</v>
      </c>
    </row>
    <row r="140" s="2" customFormat="1">
      <c r="A140" s="37"/>
      <c r="B140" s="38"/>
      <c r="C140" s="39"/>
      <c r="D140" s="230" t="s">
        <v>132</v>
      </c>
      <c r="E140" s="39"/>
      <c r="F140" s="231" t="s">
        <v>151</v>
      </c>
      <c r="G140" s="39"/>
      <c r="H140" s="39"/>
      <c r="I140" s="232"/>
      <c r="J140" s="39"/>
      <c r="K140" s="39"/>
      <c r="L140" s="43"/>
      <c r="M140" s="233"/>
      <c r="N140" s="234"/>
      <c r="O140" s="90"/>
      <c r="P140" s="90"/>
      <c r="Q140" s="90"/>
      <c r="R140" s="90"/>
      <c r="S140" s="90"/>
      <c r="T140" s="91"/>
      <c r="U140" s="37"/>
      <c r="V140" s="37"/>
      <c r="W140" s="37"/>
      <c r="X140" s="37"/>
      <c r="Y140" s="37"/>
      <c r="Z140" s="37"/>
      <c r="AA140" s="37"/>
      <c r="AB140" s="37"/>
      <c r="AC140" s="37"/>
      <c r="AD140" s="37"/>
      <c r="AE140" s="37"/>
      <c r="AT140" s="16" t="s">
        <v>132</v>
      </c>
      <c r="AU140" s="16" t="s">
        <v>88</v>
      </c>
    </row>
    <row r="141" s="2" customFormat="1">
      <c r="A141" s="37"/>
      <c r="B141" s="38"/>
      <c r="C141" s="39"/>
      <c r="D141" s="230" t="s">
        <v>133</v>
      </c>
      <c r="E141" s="39"/>
      <c r="F141" s="235" t="s">
        <v>154</v>
      </c>
      <c r="G141" s="39"/>
      <c r="H141" s="39"/>
      <c r="I141" s="232"/>
      <c r="J141" s="39"/>
      <c r="K141" s="39"/>
      <c r="L141" s="43"/>
      <c r="M141" s="233"/>
      <c r="N141" s="234"/>
      <c r="O141" s="90"/>
      <c r="P141" s="90"/>
      <c r="Q141" s="90"/>
      <c r="R141" s="90"/>
      <c r="S141" s="90"/>
      <c r="T141" s="91"/>
      <c r="U141" s="37"/>
      <c r="V141" s="37"/>
      <c r="W141" s="37"/>
      <c r="X141" s="37"/>
      <c r="Y141" s="37"/>
      <c r="Z141" s="37"/>
      <c r="AA141" s="37"/>
      <c r="AB141" s="37"/>
      <c r="AC141" s="37"/>
      <c r="AD141" s="37"/>
      <c r="AE141" s="37"/>
      <c r="AT141" s="16" t="s">
        <v>133</v>
      </c>
      <c r="AU141" s="16" t="s">
        <v>88</v>
      </c>
    </row>
    <row r="142" s="2" customFormat="1" ht="24.15" customHeight="1">
      <c r="A142" s="37"/>
      <c r="B142" s="38"/>
      <c r="C142" s="217" t="s">
        <v>155</v>
      </c>
      <c r="D142" s="217" t="s">
        <v>126</v>
      </c>
      <c r="E142" s="218" t="s">
        <v>156</v>
      </c>
      <c r="F142" s="219" t="s">
        <v>157</v>
      </c>
      <c r="G142" s="220" t="s">
        <v>152</v>
      </c>
      <c r="H142" s="221">
        <v>10</v>
      </c>
      <c r="I142" s="222"/>
      <c r="J142" s="223">
        <f>ROUND(I142*H142,2)</f>
        <v>0</v>
      </c>
      <c r="K142" s="219" t="s">
        <v>130</v>
      </c>
      <c r="L142" s="43"/>
      <c r="M142" s="224" t="s">
        <v>1</v>
      </c>
      <c r="N142" s="225" t="s">
        <v>43</v>
      </c>
      <c r="O142" s="90"/>
      <c r="P142" s="226">
        <f>O142*H142</f>
        <v>0</v>
      </c>
      <c r="Q142" s="226">
        <v>0</v>
      </c>
      <c r="R142" s="226">
        <f>Q142*H142</f>
        <v>0</v>
      </c>
      <c r="S142" s="226">
        <v>0</v>
      </c>
      <c r="T142" s="227">
        <f>S142*H142</f>
        <v>0</v>
      </c>
      <c r="U142" s="37"/>
      <c r="V142" s="37"/>
      <c r="W142" s="37"/>
      <c r="X142" s="37"/>
      <c r="Y142" s="37"/>
      <c r="Z142" s="37"/>
      <c r="AA142" s="37"/>
      <c r="AB142" s="37"/>
      <c r="AC142" s="37"/>
      <c r="AD142" s="37"/>
      <c r="AE142" s="37"/>
      <c r="AR142" s="228" t="s">
        <v>86</v>
      </c>
      <c r="AT142" s="228" t="s">
        <v>126</v>
      </c>
      <c r="AU142" s="228" t="s">
        <v>88</v>
      </c>
      <c r="AY142" s="16" t="s">
        <v>123</v>
      </c>
      <c r="BE142" s="229">
        <f>IF(N142="základní",J142,0)</f>
        <v>0</v>
      </c>
      <c r="BF142" s="229">
        <f>IF(N142="snížená",J142,0)</f>
        <v>0</v>
      </c>
      <c r="BG142" s="229">
        <f>IF(N142="zákl. přenesená",J142,0)</f>
        <v>0</v>
      </c>
      <c r="BH142" s="229">
        <f>IF(N142="sníž. přenesená",J142,0)</f>
        <v>0</v>
      </c>
      <c r="BI142" s="229">
        <f>IF(N142="nulová",J142,0)</f>
        <v>0</v>
      </c>
      <c r="BJ142" s="16" t="s">
        <v>86</v>
      </c>
      <c r="BK142" s="229">
        <f>ROUND(I142*H142,2)</f>
        <v>0</v>
      </c>
      <c r="BL142" s="16" t="s">
        <v>86</v>
      </c>
      <c r="BM142" s="228" t="s">
        <v>158</v>
      </c>
    </row>
    <row r="143" s="2" customFormat="1">
      <c r="A143" s="37"/>
      <c r="B143" s="38"/>
      <c r="C143" s="39"/>
      <c r="D143" s="230" t="s">
        <v>132</v>
      </c>
      <c r="E143" s="39"/>
      <c r="F143" s="231" t="s">
        <v>157</v>
      </c>
      <c r="G143" s="39"/>
      <c r="H143" s="39"/>
      <c r="I143" s="232"/>
      <c r="J143" s="39"/>
      <c r="K143" s="39"/>
      <c r="L143" s="43"/>
      <c r="M143" s="233"/>
      <c r="N143" s="234"/>
      <c r="O143" s="90"/>
      <c r="P143" s="90"/>
      <c r="Q143" s="90"/>
      <c r="R143" s="90"/>
      <c r="S143" s="90"/>
      <c r="T143" s="91"/>
      <c r="U143" s="37"/>
      <c r="V143" s="37"/>
      <c r="W143" s="37"/>
      <c r="X143" s="37"/>
      <c r="Y143" s="37"/>
      <c r="Z143" s="37"/>
      <c r="AA143" s="37"/>
      <c r="AB143" s="37"/>
      <c r="AC143" s="37"/>
      <c r="AD143" s="37"/>
      <c r="AE143" s="37"/>
      <c r="AT143" s="16" t="s">
        <v>132</v>
      </c>
      <c r="AU143" s="16" t="s">
        <v>88</v>
      </c>
    </row>
    <row r="144" s="2" customFormat="1">
      <c r="A144" s="37"/>
      <c r="B144" s="38"/>
      <c r="C144" s="39"/>
      <c r="D144" s="230" t="s">
        <v>133</v>
      </c>
      <c r="E144" s="39"/>
      <c r="F144" s="235" t="s">
        <v>159</v>
      </c>
      <c r="G144" s="39"/>
      <c r="H144" s="39"/>
      <c r="I144" s="232"/>
      <c r="J144" s="39"/>
      <c r="K144" s="39"/>
      <c r="L144" s="43"/>
      <c r="M144" s="233"/>
      <c r="N144" s="234"/>
      <c r="O144" s="90"/>
      <c r="P144" s="90"/>
      <c r="Q144" s="90"/>
      <c r="R144" s="90"/>
      <c r="S144" s="90"/>
      <c r="T144" s="91"/>
      <c r="U144" s="37"/>
      <c r="V144" s="37"/>
      <c r="W144" s="37"/>
      <c r="X144" s="37"/>
      <c r="Y144" s="37"/>
      <c r="Z144" s="37"/>
      <c r="AA144" s="37"/>
      <c r="AB144" s="37"/>
      <c r="AC144" s="37"/>
      <c r="AD144" s="37"/>
      <c r="AE144" s="37"/>
      <c r="AT144" s="16" t="s">
        <v>133</v>
      </c>
      <c r="AU144" s="16" t="s">
        <v>88</v>
      </c>
    </row>
    <row r="145" s="12" customFormat="1" ht="22.8" customHeight="1">
      <c r="A145" s="12"/>
      <c r="B145" s="201"/>
      <c r="C145" s="202"/>
      <c r="D145" s="203" t="s">
        <v>77</v>
      </c>
      <c r="E145" s="215" t="s">
        <v>160</v>
      </c>
      <c r="F145" s="215" t="s">
        <v>161</v>
      </c>
      <c r="G145" s="202"/>
      <c r="H145" s="202"/>
      <c r="I145" s="205"/>
      <c r="J145" s="216">
        <f>BK145</f>
        <v>0</v>
      </c>
      <c r="K145" s="202"/>
      <c r="L145" s="207"/>
      <c r="M145" s="208"/>
      <c r="N145" s="209"/>
      <c r="O145" s="209"/>
      <c r="P145" s="210">
        <f>SUM(P146:P206)</f>
        <v>0</v>
      </c>
      <c r="Q145" s="209"/>
      <c r="R145" s="210">
        <f>SUM(R146:R206)</f>
        <v>0</v>
      </c>
      <c r="S145" s="209"/>
      <c r="T145" s="211">
        <f>SUM(T146:T206)</f>
        <v>0</v>
      </c>
      <c r="U145" s="12"/>
      <c r="V145" s="12"/>
      <c r="W145" s="12"/>
      <c r="X145" s="12"/>
      <c r="Y145" s="12"/>
      <c r="Z145" s="12"/>
      <c r="AA145" s="12"/>
      <c r="AB145" s="12"/>
      <c r="AC145" s="12"/>
      <c r="AD145" s="12"/>
      <c r="AE145" s="12"/>
      <c r="AR145" s="212" t="s">
        <v>86</v>
      </c>
      <c r="AT145" s="213" t="s">
        <v>77</v>
      </c>
      <c r="AU145" s="213" t="s">
        <v>86</v>
      </c>
      <c r="AY145" s="212" t="s">
        <v>123</v>
      </c>
      <c r="BK145" s="214">
        <f>SUM(BK146:BK206)</f>
        <v>0</v>
      </c>
    </row>
    <row r="146" s="2" customFormat="1" ht="24.15" customHeight="1">
      <c r="A146" s="37"/>
      <c r="B146" s="38"/>
      <c r="C146" s="217" t="s">
        <v>162</v>
      </c>
      <c r="D146" s="217" t="s">
        <v>126</v>
      </c>
      <c r="E146" s="218" t="s">
        <v>163</v>
      </c>
      <c r="F146" s="219" t="s">
        <v>164</v>
      </c>
      <c r="G146" s="220" t="s">
        <v>129</v>
      </c>
      <c r="H146" s="221">
        <v>1</v>
      </c>
      <c r="I146" s="222"/>
      <c r="J146" s="223">
        <f>ROUND(I146*H146,2)</f>
        <v>0</v>
      </c>
      <c r="K146" s="219" t="s">
        <v>165</v>
      </c>
      <c r="L146" s="43"/>
      <c r="M146" s="224" t="s">
        <v>1</v>
      </c>
      <c r="N146" s="225" t="s">
        <v>43</v>
      </c>
      <c r="O146" s="90"/>
      <c r="P146" s="226">
        <f>O146*H146</f>
        <v>0</v>
      </c>
      <c r="Q146" s="226">
        <v>0</v>
      </c>
      <c r="R146" s="226">
        <f>Q146*H146</f>
        <v>0</v>
      </c>
      <c r="S146" s="226">
        <v>0</v>
      </c>
      <c r="T146" s="227">
        <f>S146*H146</f>
        <v>0</v>
      </c>
      <c r="U146" s="37"/>
      <c r="V146" s="37"/>
      <c r="W146" s="37"/>
      <c r="X146" s="37"/>
      <c r="Y146" s="37"/>
      <c r="Z146" s="37"/>
      <c r="AA146" s="37"/>
      <c r="AB146" s="37"/>
      <c r="AC146" s="37"/>
      <c r="AD146" s="37"/>
      <c r="AE146" s="37"/>
      <c r="AR146" s="228" t="s">
        <v>148</v>
      </c>
      <c r="AT146" s="228" t="s">
        <v>126</v>
      </c>
      <c r="AU146" s="228" t="s">
        <v>88</v>
      </c>
      <c r="AY146" s="16" t="s">
        <v>123</v>
      </c>
      <c r="BE146" s="229">
        <f>IF(N146="základní",J146,0)</f>
        <v>0</v>
      </c>
      <c r="BF146" s="229">
        <f>IF(N146="snížená",J146,0)</f>
        <v>0</v>
      </c>
      <c r="BG146" s="229">
        <f>IF(N146="zákl. přenesená",J146,0)</f>
        <v>0</v>
      </c>
      <c r="BH146" s="229">
        <f>IF(N146="sníž. přenesená",J146,0)</f>
        <v>0</v>
      </c>
      <c r="BI146" s="229">
        <f>IF(N146="nulová",J146,0)</f>
        <v>0</v>
      </c>
      <c r="BJ146" s="16" t="s">
        <v>86</v>
      </c>
      <c r="BK146" s="229">
        <f>ROUND(I146*H146,2)</f>
        <v>0</v>
      </c>
      <c r="BL146" s="16" t="s">
        <v>148</v>
      </c>
      <c r="BM146" s="228" t="s">
        <v>166</v>
      </c>
    </row>
    <row r="147" s="2" customFormat="1">
      <c r="A147" s="37"/>
      <c r="B147" s="38"/>
      <c r="C147" s="39"/>
      <c r="D147" s="230" t="s">
        <v>132</v>
      </c>
      <c r="E147" s="39"/>
      <c r="F147" s="231" t="s">
        <v>164</v>
      </c>
      <c r="G147" s="39"/>
      <c r="H147" s="39"/>
      <c r="I147" s="232"/>
      <c r="J147" s="39"/>
      <c r="K147" s="39"/>
      <c r="L147" s="43"/>
      <c r="M147" s="233"/>
      <c r="N147" s="234"/>
      <c r="O147" s="90"/>
      <c r="P147" s="90"/>
      <c r="Q147" s="90"/>
      <c r="R147" s="90"/>
      <c r="S147" s="90"/>
      <c r="T147" s="91"/>
      <c r="U147" s="37"/>
      <c r="V147" s="37"/>
      <c r="W147" s="37"/>
      <c r="X147" s="37"/>
      <c r="Y147" s="37"/>
      <c r="Z147" s="37"/>
      <c r="AA147" s="37"/>
      <c r="AB147" s="37"/>
      <c r="AC147" s="37"/>
      <c r="AD147" s="37"/>
      <c r="AE147" s="37"/>
      <c r="AT147" s="16" t="s">
        <v>132</v>
      </c>
      <c r="AU147" s="16" t="s">
        <v>88</v>
      </c>
    </row>
    <row r="148" s="2" customFormat="1">
      <c r="A148" s="37"/>
      <c r="B148" s="38"/>
      <c r="C148" s="39"/>
      <c r="D148" s="230" t="s">
        <v>133</v>
      </c>
      <c r="E148" s="39"/>
      <c r="F148" s="235" t="s">
        <v>167</v>
      </c>
      <c r="G148" s="39"/>
      <c r="H148" s="39"/>
      <c r="I148" s="232"/>
      <c r="J148" s="39"/>
      <c r="K148" s="39"/>
      <c r="L148" s="43"/>
      <c r="M148" s="233"/>
      <c r="N148" s="234"/>
      <c r="O148" s="90"/>
      <c r="P148" s="90"/>
      <c r="Q148" s="90"/>
      <c r="R148" s="90"/>
      <c r="S148" s="90"/>
      <c r="T148" s="91"/>
      <c r="U148" s="37"/>
      <c r="V148" s="37"/>
      <c r="W148" s="37"/>
      <c r="X148" s="37"/>
      <c r="Y148" s="37"/>
      <c r="Z148" s="37"/>
      <c r="AA148" s="37"/>
      <c r="AB148" s="37"/>
      <c r="AC148" s="37"/>
      <c r="AD148" s="37"/>
      <c r="AE148" s="37"/>
      <c r="AT148" s="16" t="s">
        <v>133</v>
      </c>
      <c r="AU148" s="16" t="s">
        <v>88</v>
      </c>
    </row>
    <row r="149" s="2" customFormat="1" ht="16.5" customHeight="1">
      <c r="A149" s="37"/>
      <c r="B149" s="38"/>
      <c r="C149" s="217" t="s">
        <v>168</v>
      </c>
      <c r="D149" s="217" t="s">
        <v>126</v>
      </c>
      <c r="E149" s="218" t="s">
        <v>169</v>
      </c>
      <c r="F149" s="219" t="s">
        <v>170</v>
      </c>
      <c r="G149" s="220" t="s">
        <v>129</v>
      </c>
      <c r="H149" s="221">
        <v>2</v>
      </c>
      <c r="I149" s="222"/>
      <c r="J149" s="223">
        <f>ROUND(I149*H149,2)</f>
        <v>0</v>
      </c>
      <c r="K149" s="219" t="s">
        <v>165</v>
      </c>
      <c r="L149" s="43"/>
      <c r="M149" s="224" t="s">
        <v>1</v>
      </c>
      <c r="N149" s="225" t="s">
        <v>43</v>
      </c>
      <c r="O149" s="90"/>
      <c r="P149" s="226">
        <f>O149*H149</f>
        <v>0</v>
      </c>
      <c r="Q149" s="226">
        <v>0</v>
      </c>
      <c r="R149" s="226">
        <f>Q149*H149</f>
        <v>0</v>
      </c>
      <c r="S149" s="226">
        <v>0</v>
      </c>
      <c r="T149" s="227">
        <f>S149*H149</f>
        <v>0</v>
      </c>
      <c r="U149" s="37"/>
      <c r="V149" s="37"/>
      <c r="W149" s="37"/>
      <c r="X149" s="37"/>
      <c r="Y149" s="37"/>
      <c r="Z149" s="37"/>
      <c r="AA149" s="37"/>
      <c r="AB149" s="37"/>
      <c r="AC149" s="37"/>
      <c r="AD149" s="37"/>
      <c r="AE149" s="37"/>
      <c r="AR149" s="228" t="s">
        <v>86</v>
      </c>
      <c r="AT149" s="228" t="s">
        <v>126</v>
      </c>
      <c r="AU149" s="228" t="s">
        <v>88</v>
      </c>
      <c r="AY149" s="16" t="s">
        <v>123</v>
      </c>
      <c r="BE149" s="229">
        <f>IF(N149="základní",J149,0)</f>
        <v>0</v>
      </c>
      <c r="BF149" s="229">
        <f>IF(N149="snížená",J149,0)</f>
        <v>0</v>
      </c>
      <c r="BG149" s="229">
        <f>IF(N149="zákl. přenesená",J149,0)</f>
        <v>0</v>
      </c>
      <c r="BH149" s="229">
        <f>IF(N149="sníž. přenesená",J149,0)</f>
        <v>0</v>
      </c>
      <c r="BI149" s="229">
        <f>IF(N149="nulová",J149,0)</f>
        <v>0</v>
      </c>
      <c r="BJ149" s="16" t="s">
        <v>86</v>
      </c>
      <c r="BK149" s="229">
        <f>ROUND(I149*H149,2)</f>
        <v>0</v>
      </c>
      <c r="BL149" s="16" t="s">
        <v>86</v>
      </c>
      <c r="BM149" s="228" t="s">
        <v>171</v>
      </c>
    </row>
    <row r="150" s="2" customFormat="1">
      <c r="A150" s="37"/>
      <c r="B150" s="38"/>
      <c r="C150" s="39"/>
      <c r="D150" s="230" t="s">
        <v>132</v>
      </c>
      <c r="E150" s="39"/>
      <c r="F150" s="231" t="s">
        <v>172</v>
      </c>
      <c r="G150" s="39"/>
      <c r="H150" s="39"/>
      <c r="I150" s="232"/>
      <c r="J150" s="39"/>
      <c r="K150" s="39"/>
      <c r="L150" s="43"/>
      <c r="M150" s="233"/>
      <c r="N150" s="234"/>
      <c r="O150" s="90"/>
      <c r="P150" s="90"/>
      <c r="Q150" s="90"/>
      <c r="R150" s="90"/>
      <c r="S150" s="90"/>
      <c r="T150" s="91"/>
      <c r="U150" s="37"/>
      <c r="V150" s="37"/>
      <c r="W150" s="37"/>
      <c r="X150" s="37"/>
      <c r="Y150" s="37"/>
      <c r="Z150" s="37"/>
      <c r="AA150" s="37"/>
      <c r="AB150" s="37"/>
      <c r="AC150" s="37"/>
      <c r="AD150" s="37"/>
      <c r="AE150" s="37"/>
      <c r="AT150" s="16" t="s">
        <v>132</v>
      </c>
      <c r="AU150" s="16" t="s">
        <v>88</v>
      </c>
    </row>
    <row r="151" s="2" customFormat="1">
      <c r="A151" s="37"/>
      <c r="B151" s="38"/>
      <c r="C151" s="39"/>
      <c r="D151" s="230" t="s">
        <v>133</v>
      </c>
      <c r="E151" s="39"/>
      <c r="F151" s="235" t="s">
        <v>173</v>
      </c>
      <c r="G151" s="39"/>
      <c r="H151" s="39"/>
      <c r="I151" s="232"/>
      <c r="J151" s="39"/>
      <c r="K151" s="39"/>
      <c r="L151" s="43"/>
      <c r="M151" s="233"/>
      <c r="N151" s="234"/>
      <c r="O151" s="90"/>
      <c r="P151" s="90"/>
      <c r="Q151" s="90"/>
      <c r="R151" s="90"/>
      <c r="S151" s="90"/>
      <c r="T151" s="91"/>
      <c r="U151" s="37"/>
      <c r="V151" s="37"/>
      <c r="W151" s="37"/>
      <c r="X151" s="37"/>
      <c r="Y151" s="37"/>
      <c r="Z151" s="37"/>
      <c r="AA151" s="37"/>
      <c r="AB151" s="37"/>
      <c r="AC151" s="37"/>
      <c r="AD151" s="37"/>
      <c r="AE151" s="37"/>
      <c r="AT151" s="16" t="s">
        <v>133</v>
      </c>
      <c r="AU151" s="16" t="s">
        <v>88</v>
      </c>
    </row>
    <row r="152" s="2" customFormat="1" ht="16.5" customHeight="1">
      <c r="A152" s="37"/>
      <c r="B152" s="38"/>
      <c r="C152" s="217" t="s">
        <v>174</v>
      </c>
      <c r="D152" s="217" t="s">
        <v>126</v>
      </c>
      <c r="E152" s="218" t="s">
        <v>175</v>
      </c>
      <c r="F152" s="219" t="s">
        <v>176</v>
      </c>
      <c r="G152" s="220" t="s">
        <v>129</v>
      </c>
      <c r="H152" s="221">
        <v>1</v>
      </c>
      <c r="I152" s="222"/>
      <c r="J152" s="223">
        <f>ROUND(I152*H152,2)</f>
        <v>0</v>
      </c>
      <c r="K152" s="219" t="s">
        <v>165</v>
      </c>
      <c r="L152" s="43"/>
      <c r="M152" s="224" t="s">
        <v>1</v>
      </c>
      <c r="N152" s="225" t="s">
        <v>43</v>
      </c>
      <c r="O152" s="90"/>
      <c r="P152" s="226">
        <f>O152*H152</f>
        <v>0</v>
      </c>
      <c r="Q152" s="226">
        <v>0</v>
      </c>
      <c r="R152" s="226">
        <f>Q152*H152</f>
        <v>0</v>
      </c>
      <c r="S152" s="226">
        <v>0</v>
      </c>
      <c r="T152" s="227">
        <f>S152*H152</f>
        <v>0</v>
      </c>
      <c r="U152" s="37"/>
      <c r="V152" s="37"/>
      <c r="W152" s="37"/>
      <c r="X152" s="37"/>
      <c r="Y152" s="37"/>
      <c r="Z152" s="37"/>
      <c r="AA152" s="37"/>
      <c r="AB152" s="37"/>
      <c r="AC152" s="37"/>
      <c r="AD152" s="37"/>
      <c r="AE152" s="37"/>
      <c r="AR152" s="228" t="s">
        <v>86</v>
      </c>
      <c r="AT152" s="228" t="s">
        <v>126</v>
      </c>
      <c r="AU152" s="228" t="s">
        <v>88</v>
      </c>
      <c r="AY152" s="16" t="s">
        <v>123</v>
      </c>
      <c r="BE152" s="229">
        <f>IF(N152="základní",J152,0)</f>
        <v>0</v>
      </c>
      <c r="BF152" s="229">
        <f>IF(N152="snížená",J152,0)</f>
        <v>0</v>
      </c>
      <c r="BG152" s="229">
        <f>IF(N152="zákl. přenesená",J152,0)</f>
        <v>0</v>
      </c>
      <c r="BH152" s="229">
        <f>IF(N152="sníž. přenesená",J152,0)</f>
        <v>0</v>
      </c>
      <c r="BI152" s="229">
        <f>IF(N152="nulová",J152,0)</f>
        <v>0</v>
      </c>
      <c r="BJ152" s="16" t="s">
        <v>86</v>
      </c>
      <c r="BK152" s="229">
        <f>ROUND(I152*H152,2)</f>
        <v>0</v>
      </c>
      <c r="BL152" s="16" t="s">
        <v>86</v>
      </c>
      <c r="BM152" s="228" t="s">
        <v>177</v>
      </c>
    </row>
    <row r="153" s="2" customFormat="1">
      <c r="A153" s="37"/>
      <c r="B153" s="38"/>
      <c r="C153" s="39"/>
      <c r="D153" s="230" t="s">
        <v>132</v>
      </c>
      <c r="E153" s="39"/>
      <c r="F153" s="231" t="s">
        <v>172</v>
      </c>
      <c r="G153" s="39"/>
      <c r="H153" s="39"/>
      <c r="I153" s="232"/>
      <c r="J153" s="39"/>
      <c r="K153" s="39"/>
      <c r="L153" s="43"/>
      <c r="M153" s="233"/>
      <c r="N153" s="234"/>
      <c r="O153" s="90"/>
      <c r="P153" s="90"/>
      <c r="Q153" s="90"/>
      <c r="R153" s="90"/>
      <c r="S153" s="90"/>
      <c r="T153" s="91"/>
      <c r="U153" s="37"/>
      <c r="V153" s="37"/>
      <c r="W153" s="37"/>
      <c r="X153" s="37"/>
      <c r="Y153" s="37"/>
      <c r="Z153" s="37"/>
      <c r="AA153" s="37"/>
      <c r="AB153" s="37"/>
      <c r="AC153" s="37"/>
      <c r="AD153" s="37"/>
      <c r="AE153" s="37"/>
      <c r="AT153" s="16" t="s">
        <v>132</v>
      </c>
      <c r="AU153" s="16" t="s">
        <v>88</v>
      </c>
    </row>
    <row r="154" s="2" customFormat="1">
      <c r="A154" s="37"/>
      <c r="B154" s="38"/>
      <c r="C154" s="39"/>
      <c r="D154" s="230" t="s">
        <v>133</v>
      </c>
      <c r="E154" s="39"/>
      <c r="F154" s="235" t="s">
        <v>178</v>
      </c>
      <c r="G154" s="39"/>
      <c r="H154" s="39"/>
      <c r="I154" s="232"/>
      <c r="J154" s="39"/>
      <c r="K154" s="39"/>
      <c r="L154" s="43"/>
      <c r="M154" s="233"/>
      <c r="N154" s="234"/>
      <c r="O154" s="90"/>
      <c r="P154" s="90"/>
      <c r="Q154" s="90"/>
      <c r="R154" s="90"/>
      <c r="S154" s="90"/>
      <c r="T154" s="91"/>
      <c r="U154" s="37"/>
      <c r="V154" s="37"/>
      <c r="W154" s="37"/>
      <c r="X154" s="37"/>
      <c r="Y154" s="37"/>
      <c r="Z154" s="37"/>
      <c r="AA154" s="37"/>
      <c r="AB154" s="37"/>
      <c r="AC154" s="37"/>
      <c r="AD154" s="37"/>
      <c r="AE154" s="37"/>
      <c r="AT154" s="16" t="s">
        <v>133</v>
      </c>
      <c r="AU154" s="16" t="s">
        <v>88</v>
      </c>
    </row>
    <row r="155" s="2" customFormat="1" ht="16.5" customHeight="1">
      <c r="A155" s="37"/>
      <c r="B155" s="38"/>
      <c r="C155" s="217" t="s">
        <v>179</v>
      </c>
      <c r="D155" s="217" t="s">
        <v>126</v>
      </c>
      <c r="E155" s="218" t="s">
        <v>180</v>
      </c>
      <c r="F155" s="219" t="s">
        <v>181</v>
      </c>
      <c r="G155" s="220" t="s">
        <v>129</v>
      </c>
      <c r="H155" s="221">
        <v>1</v>
      </c>
      <c r="I155" s="222"/>
      <c r="J155" s="223">
        <f>ROUND(I155*H155,2)</f>
        <v>0</v>
      </c>
      <c r="K155" s="219" t="s">
        <v>130</v>
      </c>
      <c r="L155" s="43"/>
      <c r="M155" s="224" t="s">
        <v>1</v>
      </c>
      <c r="N155" s="225" t="s">
        <v>43</v>
      </c>
      <c r="O155" s="90"/>
      <c r="P155" s="226">
        <f>O155*H155</f>
        <v>0</v>
      </c>
      <c r="Q155" s="226">
        <v>0</v>
      </c>
      <c r="R155" s="226">
        <f>Q155*H155</f>
        <v>0</v>
      </c>
      <c r="S155" s="226">
        <v>0</v>
      </c>
      <c r="T155" s="227">
        <f>S155*H155</f>
        <v>0</v>
      </c>
      <c r="U155" s="37"/>
      <c r="V155" s="37"/>
      <c r="W155" s="37"/>
      <c r="X155" s="37"/>
      <c r="Y155" s="37"/>
      <c r="Z155" s="37"/>
      <c r="AA155" s="37"/>
      <c r="AB155" s="37"/>
      <c r="AC155" s="37"/>
      <c r="AD155" s="37"/>
      <c r="AE155" s="37"/>
      <c r="AR155" s="228" t="s">
        <v>86</v>
      </c>
      <c r="AT155" s="228" t="s">
        <v>126</v>
      </c>
      <c r="AU155" s="228" t="s">
        <v>88</v>
      </c>
      <c r="AY155" s="16" t="s">
        <v>123</v>
      </c>
      <c r="BE155" s="229">
        <f>IF(N155="základní",J155,0)</f>
        <v>0</v>
      </c>
      <c r="BF155" s="229">
        <f>IF(N155="snížená",J155,0)</f>
        <v>0</v>
      </c>
      <c r="BG155" s="229">
        <f>IF(N155="zákl. přenesená",J155,0)</f>
        <v>0</v>
      </c>
      <c r="BH155" s="229">
        <f>IF(N155="sníž. přenesená",J155,0)</f>
        <v>0</v>
      </c>
      <c r="BI155" s="229">
        <f>IF(N155="nulová",J155,0)</f>
        <v>0</v>
      </c>
      <c r="BJ155" s="16" t="s">
        <v>86</v>
      </c>
      <c r="BK155" s="229">
        <f>ROUND(I155*H155,2)</f>
        <v>0</v>
      </c>
      <c r="BL155" s="16" t="s">
        <v>86</v>
      </c>
      <c r="BM155" s="228" t="s">
        <v>182</v>
      </c>
    </row>
    <row r="156" s="2" customFormat="1">
      <c r="A156" s="37"/>
      <c r="B156" s="38"/>
      <c r="C156" s="39"/>
      <c r="D156" s="230" t="s">
        <v>132</v>
      </c>
      <c r="E156" s="39"/>
      <c r="F156" s="231" t="s">
        <v>181</v>
      </c>
      <c r="G156" s="39"/>
      <c r="H156" s="39"/>
      <c r="I156" s="232"/>
      <c r="J156" s="39"/>
      <c r="K156" s="39"/>
      <c r="L156" s="43"/>
      <c r="M156" s="233"/>
      <c r="N156" s="234"/>
      <c r="O156" s="90"/>
      <c r="P156" s="90"/>
      <c r="Q156" s="90"/>
      <c r="R156" s="90"/>
      <c r="S156" s="90"/>
      <c r="T156" s="91"/>
      <c r="U156" s="37"/>
      <c r="V156" s="37"/>
      <c r="W156" s="37"/>
      <c r="X156" s="37"/>
      <c r="Y156" s="37"/>
      <c r="Z156" s="37"/>
      <c r="AA156" s="37"/>
      <c r="AB156" s="37"/>
      <c r="AC156" s="37"/>
      <c r="AD156" s="37"/>
      <c r="AE156" s="37"/>
      <c r="AT156" s="16" t="s">
        <v>132</v>
      </c>
      <c r="AU156" s="16" t="s">
        <v>88</v>
      </c>
    </row>
    <row r="157" s="2" customFormat="1">
      <c r="A157" s="37"/>
      <c r="B157" s="38"/>
      <c r="C157" s="39"/>
      <c r="D157" s="230" t="s">
        <v>133</v>
      </c>
      <c r="E157" s="39"/>
      <c r="F157" s="235" t="s">
        <v>183</v>
      </c>
      <c r="G157" s="39"/>
      <c r="H157" s="39"/>
      <c r="I157" s="232"/>
      <c r="J157" s="39"/>
      <c r="K157" s="39"/>
      <c r="L157" s="43"/>
      <c r="M157" s="233"/>
      <c r="N157" s="234"/>
      <c r="O157" s="90"/>
      <c r="P157" s="90"/>
      <c r="Q157" s="90"/>
      <c r="R157" s="90"/>
      <c r="S157" s="90"/>
      <c r="T157" s="91"/>
      <c r="U157" s="37"/>
      <c r="V157" s="37"/>
      <c r="W157" s="37"/>
      <c r="X157" s="37"/>
      <c r="Y157" s="37"/>
      <c r="Z157" s="37"/>
      <c r="AA157" s="37"/>
      <c r="AB157" s="37"/>
      <c r="AC157" s="37"/>
      <c r="AD157" s="37"/>
      <c r="AE157" s="37"/>
      <c r="AT157" s="16" t="s">
        <v>133</v>
      </c>
      <c r="AU157" s="16" t="s">
        <v>88</v>
      </c>
    </row>
    <row r="158" s="2" customFormat="1" ht="33" customHeight="1">
      <c r="A158" s="37"/>
      <c r="B158" s="38"/>
      <c r="C158" s="217" t="s">
        <v>184</v>
      </c>
      <c r="D158" s="217" t="s">
        <v>126</v>
      </c>
      <c r="E158" s="218" t="s">
        <v>185</v>
      </c>
      <c r="F158" s="219" t="s">
        <v>186</v>
      </c>
      <c r="G158" s="220" t="s">
        <v>129</v>
      </c>
      <c r="H158" s="221">
        <v>1</v>
      </c>
      <c r="I158" s="222"/>
      <c r="J158" s="223">
        <f>ROUND(I158*H158,2)</f>
        <v>0</v>
      </c>
      <c r="K158" s="219" t="s">
        <v>130</v>
      </c>
      <c r="L158" s="43"/>
      <c r="M158" s="224" t="s">
        <v>1</v>
      </c>
      <c r="N158" s="225" t="s">
        <v>43</v>
      </c>
      <c r="O158" s="90"/>
      <c r="P158" s="226">
        <f>O158*H158</f>
        <v>0</v>
      </c>
      <c r="Q158" s="226">
        <v>0</v>
      </c>
      <c r="R158" s="226">
        <f>Q158*H158</f>
        <v>0</v>
      </c>
      <c r="S158" s="226">
        <v>0</v>
      </c>
      <c r="T158" s="227">
        <f>S158*H158</f>
        <v>0</v>
      </c>
      <c r="U158" s="37"/>
      <c r="V158" s="37"/>
      <c r="W158" s="37"/>
      <c r="X158" s="37"/>
      <c r="Y158" s="37"/>
      <c r="Z158" s="37"/>
      <c r="AA158" s="37"/>
      <c r="AB158" s="37"/>
      <c r="AC158" s="37"/>
      <c r="AD158" s="37"/>
      <c r="AE158" s="37"/>
      <c r="AR158" s="228" t="s">
        <v>86</v>
      </c>
      <c r="AT158" s="228" t="s">
        <v>126</v>
      </c>
      <c r="AU158" s="228" t="s">
        <v>88</v>
      </c>
      <c r="AY158" s="16" t="s">
        <v>123</v>
      </c>
      <c r="BE158" s="229">
        <f>IF(N158="základní",J158,0)</f>
        <v>0</v>
      </c>
      <c r="BF158" s="229">
        <f>IF(N158="snížená",J158,0)</f>
        <v>0</v>
      </c>
      <c r="BG158" s="229">
        <f>IF(N158="zákl. přenesená",J158,0)</f>
        <v>0</v>
      </c>
      <c r="BH158" s="229">
        <f>IF(N158="sníž. přenesená",J158,0)</f>
        <v>0</v>
      </c>
      <c r="BI158" s="229">
        <f>IF(N158="nulová",J158,0)</f>
        <v>0</v>
      </c>
      <c r="BJ158" s="16" t="s">
        <v>86</v>
      </c>
      <c r="BK158" s="229">
        <f>ROUND(I158*H158,2)</f>
        <v>0</v>
      </c>
      <c r="BL158" s="16" t="s">
        <v>86</v>
      </c>
      <c r="BM158" s="228" t="s">
        <v>187</v>
      </c>
    </row>
    <row r="159" s="2" customFormat="1">
      <c r="A159" s="37"/>
      <c r="B159" s="38"/>
      <c r="C159" s="39"/>
      <c r="D159" s="230" t="s">
        <v>132</v>
      </c>
      <c r="E159" s="39"/>
      <c r="F159" s="231" t="s">
        <v>186</v>
      </c>
      <c r="G159" s="39"/>
      <c r="H159" s="39"/>
      <c r="I159" s="232"/>
      <c r="J159" s="39"/>
      <c r="K159" s="39"/>
      <c r="L159" s="43"/>
      <c r="M159" s="233"/>
      <c r="N159" s="234"/>
      <c r="O159" s="90"/>
      <c r="P159" s="90"/>
      <c r="Q159" s="90"/>
      <c r="R159" s="90"/>
      <c r="S159" s="90"/>
      <c r="T159" s="91"/>
      <c r="U159" s="37"/>
      <c r="V159" s="37"/>
      <c r="W159" s="37"/>
      <c r="X159" s="37"/>
      <c r="Y159" s="37"/>
      <c r="Z159" s="37"/>
      <c r="AA159" s="37"/>
      <c r="AB159" s="37"/>
      <c r="AC159" s="37"/>
      <c r="AD159" s="37"/>
      <c r="AE159" s="37"/>
      <c r="AT159" s="16" t="s">
        <v>132</v>
      </c>
      <c r="AU159" s="16" t="s">
        <v>88</v>
      </c>
    </row>
    <row r="160" s="2" customFormat="1">
      <c r="A160" s="37"/>
      <c r="B160" s="38"/>
      <c r="C160" s="39"/>
      <c r="D160" s="230" t="s">
        <v>133</v>
      </c>
      <c r="E160" s="39"/>
      <c r="F160" s="235" t="s">
        <v>183</v>
      </c>
      <c r="G160" s="39"/>
      <c r="H160" s="39"/>
      <c r="I160" s="232"/>
      <c r="J160" s="39"/>
      <c r="K160" s="39"/>
      <c r="L160" s="43"/>
      <c r="M160" s="233"/>
      <c r="N160" s="234"/>
      <c r="O160" s="90"/>
      <c r="P160" s="90"/>
      <c r="Q160" s="90"/>
      <c r="R160" s="90"/>
      <c r="S160" s="90"/>
      <c r="T160" s="91"/>
      <c r="U160" s="37"/>
      <c r="V160" s="37"/>
      <c r="W160" s="37"/>
      <c r="X160" s="37"/>
      <c r="Y160" s="37"/>
      <c r="Z160" s="37"/>
      <c r="AA160" s="37"/>
      <c r="AB160" s="37"/>
      <c r="AC160" s="37"/>
      <c r="AD160" s="37"/>
      <c r="AE160" s="37"/>
      <c r="AT160" s="16" t="s">
        <v>133</v>
      </c>
      <c r="AU160" s="16" t="s">
        <v>88</v>
      </c>
    </row>
    <row r="161" s="2" customFormat="1" ht="24.15" customHeight="1">
      <c r="A161" s="37"/>
      <c r="B161" s="38"/>
      <c r="C161" s="217" t="s">
        <v>188</v>
      </c>
      <c r="D161" s="217" t="s">
        <v>126</v>
      </c>
      <c r="E161" s="218" t="s">
        <v>189</v>
      </c>
      <c r="F161" s="219" t="s">
        <v>190</v>
      </c>
      <c r="G161" s="220" t="s">
        <v>152</v>
      </c>
      <c r="H161" s="221">
        <v>8</v>
      </c>
      <c r="I161" s="222"/>
      <c r="J161" s="223">
        <f>ROUND(I161*H161,2)</f>
        <v>0</v>
      </c>
      <c r="K161" s="219" t="s">
        <v>130</v>
      </c>
      <c r="L161" s="43"/>
      <c r="M161" s="224" t="s">
        <v>1</v>
      </c>
      <c r="N161" s="225" t="s">
        <v>43</v>
      </c>
      <c r="O161" s="90"/>
      <c r="P161" s="226">
        <f>O161*H161</f>
        <v>0</v>
      </c>
      <c r="Q161" s="226">
        <v>0</v>
      </c>
      <c r="R161" s="226">
        <f>Q161*H161</f>
        <v>0</v>
      </c>
      <c r="S161" s="226">
        <v>0</v>
      </c>
      <c r="T161" s="227">
        <f>S161*H161</f>
        <v>0</v>
      </c>
      <c r="U161" s="37"/>
      <c r="V161" s="37"/>
      <c r="W161" s="37"/>
      <c r="X161" s="37"/>
      <c r="Y161" s="37"/>
      <c r="Z161" s="37"/>
      <c r="AA161" s="37"/>
      <c r="AB161" s="37"/>
      <c r="AC161" s="37"/>
      <c r="AD161" s="37"/>
      <c r="AE161" s="37"/>
      <c r="AR161" s="228" t="s">
        <v>86</v>
      </c>
      <c r="AT161" s="228" t="s">
        <v>126</v>
      </c>
      <c r="AU161" s="228" t="s">
        <v>88</v>
      </c>
      <c r="AY161" s="16" t="s">
        <v>123</v>
      </c>
      <c r="BE161" s="229">
        <f>IF(N161="základní",J161,0)</f>
        <v>0</v>
      </c>
      <c r="BF161" s="229">
        <f>IF(N161="snížená",J161,0)</f>
        <v>0</v>
      </c>
      <c r="BG161" s="229">
        <f>IF(N161="zákl. přenesená",J161,0)</f>
        <v>0</v>
      </c>
      <c r="BH161" s="229">
        <f>IF(N161="sníž. přenesená",J161,0)</f>
        <v>0</v>
      </c>
      <c r="BI161" s="229">
        <f>IF(N161="nulová",J161,0)</f>
        <v>0</v>
      </c>
      <c r="BJ161" s="16" t="s">
        <v>86</v>
      </c>
      <c r="BK161" s="229">
        <f>ROUND(I161*H161,2)</f>
        <v>0</v>
      </c>
      <c r="BL161" s="16" t="s">
        <v>86</v>
      </c>
      <c r="BM161" s="228" t="s">
        <v>191</v>
      </c>
    </row>
    <row r="162" s="2" customFormat="1">
      <c r="A162" s="37"/>
      <c r="B162" s="38"/>
      <c r="C162" s="39"/>
      <c r="D162" s="230" t="s">
        <v>132</v>
      </c>
      <c r="E162" s="39"/>
      <c r="F162" s="231" t="s">
        <v>190</v>
      </c>
      <c r="G162" s="39"/>
      <c r="H162" s="39"/>
      <c r="I162" s="232"/>
      <c r="J162" s="39"/>
      <c r="K162" s="39"/>
      <c r="L162" s="43"/>
      <c r="M162" s="233"/>
      <c r="N162" s="234"/>
      <c r="O162" s="90"/>
      <c r="P162" s="90"/>
      <c r="Q162" s="90"/>
      <c r="R162" s="90"/>
      <c r="S162" s="90"/>
      <c r="T162" s="91"/>
      <c r="U162" s="37"/>
      <c r="V162" s="37"/>
      <c r="W162" s="37"/>
      <c r="X162" s="37"/>
      <c r="Y162" s="37"/>
      <c r="Z162" s="37"/>
      <c r="AA162" s="37"/>
      <c r="AB162" s="37"/>
      <c r="AC162" s="37"/>
      <c r="AD162" s="37"/>
      <c r="AE162" s="37"/>
      <c r="AT162" s="16" t="s">
        <v>132</v>
      </c>
      <c r="AU162" s="16" t="s">
        <v>88</v>
      </c>
    </row>
    <row r="163" s="2" customFormat="1">
      <c r="A163" s="37"/>
      <c r="B163" s="38"/>
      <c r="C163" s="39"/>
      <c r="D163" s="230" t="s">
        <v>133</v>
      </c>
      <c r="E163" s="39"/>
      <c r="F163" s="235" t="s">
        <v>192</v>
      </c>
      <c r="G163" s="39"/>
      <c r="H163" s="39"/>
      <c r="I163" s="232"/>
      <c r="J163" s="39"/>
      <c r="K163" s="39"/>
      <c r="L163" s="43"/>
      <c r="M163" s="233"/>
      <c r="N163" s="234"/>
      <c r="O163" s="90"/>
      <c r="P163" s="90"/>
      <c r="Q163" s="90"/>
      <c r="R163" s="90"/>
      <c r="S163" s="90"/>
      <c r="T163" s="91"/>
      <c r="U163" s="37"/>
      <c r="V163" s="37"/>
      <c r="W163" s="37"/>
      <c r="X163" s="37"/>
      <c r="Y163" s="37"/>
      <c r="Z163" s="37"/>
      <c r="AA163" s="37"/>
      <c r="AB163" s="37"/>
      <c r="AC163" s="37"/>
      <c r="AD163" s="37"/>
      <c r="AE163" s="37"/>
      <c r="AT163" s="16" t="s">
        <v>133</v>
      </c>
      <c r="AU163" s="16" t="s">
        <v>88</v>
      </c>
    </row>
    <row r="164" s="2" customFormat="1" ht="24.15" customHeight="1">
      <c r="A164" s="37"/>
      <c r="B164" s="38"/>
      <c r="C164" s="217" t="s">
        <v>8</v>
      </c>
      <c r="D164" s="217" t="s">
        <v>126</v>
      </c>
      <c r="E164" s="218" t="s">
        <v>193</v>
      </c>
      <c r="F164" s="219" t="s">
        <v>194</v>
      </c>
      <c r="G164" s="220" t="s">
        <v>129</v>
      </c>
      <c r="H164" s="221">
        <v>3</v>
      </c>
      <c r="I164" s="222"/>
      <c r="J164" s="223">
        <f>ROUND(I164*H164,2)</f>
        <v>0</v>
      </c>
      <c r="K164" s="219" t="s">
        <v>130</v>
      </c>
      <c r="L164" s="43"/>
      <c r="M164" s="224" t="s">
        <v>1</v>
      </c>
      <c r="N164" s="225" t="s">
        <v>43</v>
      </c>
      <c r="O164" s="90"/>
      <c r="P164" s="226">
        <f>O164*H164</f>
        <v>0</v>
      </c>
      <c r="Q164" s="226">
        <v>0</v>
      </c>
      <c r="R164" s="226">
        <f>Q164*H164</f>
        <v>0</v>
      </c>
      <c r="S164" s="226">
        <v>0</v>
      </c>
      <c r="T164" s="227">
        <f>S164*H164</f>
        <v>0</v>
      </c>
      <c r="U164" s="37"/>
      <c r="V164" s="37"/>
      <c r="W164" s="37"/>
      <c r="X164" s="37"/>
      <c r="Y164" s="37"/>
      <c r="Z164" s="37"/>
      <c r="AA164" s="37"/>
      <c r="AB164" s="37"/>
      <c r="AC164" s="37"/>
      <c r="AD164" s="37"/>
      <c r="AE164" s="37"/>
      <c r="AR164" s="228" t="s">
        <v>86</v>
      </c>
      <c r="AT164" s="228" t="s">
        <v>126</v>
      </c>
      <c r="AU164" s="228" t="s">
        <v>88</v>
      </c>
      <c r="AY164" s="16" t="s">
        <v>123</v>
      </c>
      <c r="BE164" s="229">
        <f>IF(N164="základní",J164,0)</f>
        <v>0</v>
      </c>
      <c r="BF164" s="229">
        <f>IF(N164="snížená",J164,0)</f>
        <v>0</v>
      </c>
      <c r="BG164" s="229">
        <f>IF(N164="zákl. přenesená",J164,0)</f>
        <v>0</v>
      </c>
      <c r="BH164" s="229">
        <f>IF(N164="sníž. přenesená",J164,0)</f>
        <v>0</v>
      </c>
      <c r="BI164" s="229">
        <f>IF(N164="nulová",J164,0)</f>
        <v>0</v>
      </c>
      <c r="BJ164" s="16" t="s">
        <v>86</v>
      </c>
      <c r="BK164" s="229">
        <f>ROUND(I164*H164,2)</f>
        <v>0</v>
      </c>
      <c r="BL164" s="16" t="s">
        <v>86</v>
      </c>
      <c r="BM164" s="228" t="s">
        <v>195</v>
      </c>
    </row>
    <row r="165" s="2" customFormat="1">
      <c r="A165" s="37"/>
      <c r="B165" s="38"/>
      <c r="C165" s="39"/>
      <c r="D165" s="230" t="s">
        <v>132</v>
      </c>
      <c r="E165" s="39"/>
      <c r="F165" s="231" t="s">
        <v>194</v>
      </c>
      <c r="G165" s="39"/>
      <c r="H165" s="39"/>
      <c r="I165" s="232"/>
      <c r="J165" s="39"/>
      <c r="K165" s="39"/>
      <c r="L165" s="43"/>
      <c r="M165" s="233"/>
      <c r="N165" s="234"/>
      <c r="O165" s="90"/>
      <c r="P165" s="90"/>
      <c r="Q165" s="90"/>
      <c r="R165" s="90"/>
      <c r="S165" s="90"/>
      <c r="T165" s="91"/>
      <c r="U165" s="37"/>
      <c r="V165" s="37"/>
      <c r="W165" s="37"/>
      <c r="X165" s="37"/>
      <c r="Y165" s="37"/>
      <c r="Z165" s="37"/>
      <c r="AA165" s="37"/>
      <c r="AB165" s="37"/>
      <c r="AC165" s="37"/>
      <c r="AD165" s="37"/>
      <c r="AE165" s="37"/>
      <c r="AT165" s="16" t="s">
        <v>132</v>
      </c>
      <c r="AU165" s="16" t="s">
        <v>88</v>
      </c>
    </row>
    <row r="166" s="2" customFormat="1">
      <c r="A166" s="37"/>
      <c r="B166" s="38"/>
      <c r="C166" s="39"/>
      <c r="D166" s="230" t="s">
        <v>133</v>
      </c>
      <c r="E166" s="39"/>
      <c r="F166" s="235" t="s">
        <v>196</v>
      </c>
      <c r="G166" s="39"/>
      <c r="H166" s="39"/>
      <c r="I166" s="232"/>
      <c r="J166" s="39"/>
      <c r="K166" s="39"/>
      <c r="L166" s="43"/>
      <c r="M166" s="233"/>
      <c r="N166" s="234"/>
      <c r="O166" s="90"/>
      <c r="P166" s="90"/>
      <c r="Q166" s="90"/>
      <c r="R166" s="90"/>
      <c r="S166" s="90"/>
      <c r="T166" s="91"/>
      <c r="U166" s="37"/>
      <c r="V166" s="37"/>
      <c r="W166" s="37"/>
      <c r="X166" s="37"/>
      <c r="Y166" s="37"/>
      <c r="Z166" s="37"/>
      <c r="AA166" s="37"/>
      <c r="AB166" s="37"/>
      <c r="AC166" s="37"/>
      <c r="AD166" s="37"/>
      <c r="AE166" s="37"/>
      <c r="AT166" s="16" t="s">
        <v>133</v>
      </c>
      <c r="AU166" s="16" t="s">
        <v>88</v>
      </c>
    </row>
    <row r="167" s="2" customFormat="1" ht="16.5" customHeight="1">
      <c r="A167" s="37"/>
      <c r="B167" s="38"/>
      <c r="C167" s="217" t="s">
        <v>197</v>
      </c>
      <c r="D167" s="217" t="s">
        <v>126</v>
      </c>
      <c r="E167" s="218" t="s">
        <v>198</v>
      </c>
      <c r="F167" s="219" t="s">
        <v>199</v>
      </c>
      <c r="G167" s="220" t="s">
        <v>200</v>
      </c>
      <c r="H167" s="221">
        <v>4</v>
      </c>
      <c r="I167" s="222"/>
      <c r="J167" s="223">
        <f>ROUND(I167*H167,2)</f>
        <v>0</v>
      </c>
      <c r="K167" s="219" t="s">
        <v>130</v>
      </c>
      <c r="L167" s="43"/>
      <c r="M167" s="224" t="s">
        <v>1</v>
      </c>
      <c r="N167" s="225" t="s">
        <v>43</v>
      </c>
      <c r="O167" s="90"/>
      <c r="P167" s="226">
        <f>O167*H167</f>
        <v>0</v>
      </c>
      <c r="Q167" s="226">
        <v>0</v>
      </c>
      <c r="R167" s="226">
        <f>Q167*H167</f>
        <v>0</v>
      </c>
      <c r="S167" s="226">
        <v>0</v>
      </c>
      <c r="T167" s="227">
        <f>S167*H167</f>
        <v>0</v>
      </c>
      <c r="U167" s="37"/>
      <c r="V167" s="37"/>
      <c r="W167" s="37"/>
      <c r="X167" s="37"/>
      <c r="Y167" s="37"/>
      <c r="Z167" s="37"/>
      <c r="AA167" s="37"/>
      <c r="AB167" s="37"/>
      <c r="AC167" s="37"/>
      <c r="AD167" s="37"/>
      <c r="AE167" s="37"/>
      <c r="AR167" s="228" t="s">
        <v>86</v>
      </c>
      <c r="AT167" s="228" t="s">
        <v>126</v>
      </c>
      <c r="AU167" s="228" t="s">
        <v>88</v>
      </c>
      <c r="AY167" s="16" t="s">
        <v>123</v>
      </c>
      <c r="BE167" s="229">
        <f>IF(N167="základní",J167,0)</f>
        <v>0</v>
      </c>
      <c r="BF167" s="229">
        <f>IF(N167="snížená",J167,0)</f>
        <v>0</v>
      </c>
      <c r="BG167" s="229">
        <f>IF(N167="zákl. přenesená",J167,0)</f>
        <v>0</v>
      </c>
      <c r="BH167" s="229">
        <f>IF(N167="sníž. přenesená",J167,0)</f>
        <v>0</v>
      </c>
      <c r="BI167" s="229">
        <f>IF(N167="nulová",J167,0)</f>
        <v>0</v>
      </c>
      <c r="BJ167" s="16" t="s">
        <v>86</v>
      </c>
      <c r="BK167" s="229">
        <f>ROUND(I167*H167,2)</f>
        <v>0</v>
      </c>
      <c r="BL167" s="16" t="s">
        <v>86</v>
      </c>
      <c r="BM167" s="228" t="s">
        <v>201</v>
      </c>
    </row>
    <row r="168" s="2" customFormat="1">
      <c r="A168" s="37"/>
      <c r="B168" s="38"/>
      <c r="C168" s="39"/>
      <c r="D168" s="230" t="s">
        <v>132</v>
      </c>
      <c r="E168" s="39"/>
      <c r="F168" s="231" t="s">
        <v>199</v>
      </c>
      <c r="G168" s="39"/>
      <c r="H168" s="39"/>
      <c r="I168" s="232"/>
      <c r="J168" s="39"/>
      <c r="K168" s="39"/>
      <c r="L168" s="43"/>
      <c r="M168" s="233"/>
      <c r="N168" s="234"/>
      <c r="O168" s="90"/>
      <c r="P168" s="90"/>
      <c r="Q168" s="90"/>
      <c r="R168" s="90"/>
      <c r="S168" s="90"/>
      <c r="T168" s="91"/>
      <c r="U168" s="37"/>
      <c r="V168" s="37"/>
      <c r="W168" s="37"/>
      <c r="X168" s="37"/>
      <c r="Y168" s="37"/>
      <c r="Z168" s="37"/>
      <c r="AA168" s="37"/>
      <c r="AB168" s="37"/>
      <c r="AC168" s="37"/>
      <c r="AD168" s="37"/>
      <c r="AE168" s="37"/>
      <c r="AT168" s="16" t="s">
        <v>132</v>
      </c>
      <c r="AU168" s="16" t="s">
        <v>88</v>
      </c>
    </row>
    <row r="169" s="2" customFormat="1">
      <c r="A169" s="37"/>
      <c r="B169" s="38"/>
      <c r="C169" s="39"/>
      <c r="D169" s="230" t="s">
        <v>133</v>
      </c>
      <c r="E169" s="39"/>
      <c r="F169" s="235" t="s">
        <v>202</v>
      </c>
      <c r="G169" s="39"/>
      <c r="H169" s="39"/>
      <c r="I169" s="232"/>
      <c r="J169" s="39"/>
      <c r="K169" s="39"/>
      <c r="L169" s="43"/>
      <c r="M169" s="233"/>
      <c r="N169" s="234"/>
      <c r="O169" s="90"/>
      <c r="P169" s="90"/>
      <c r="Q169" s="90"/>
      <c r="R169" s="90"/>
      <c r="S169" s="90"/>
      <c r="T169" s="91"/>
      <c r="U169" s="37"/>
      <c r="V169" s="37"/>
      <c r="W169" s="37"/>
      <c r="X169" s="37"/>
      <c r="Y169" s="37"/>
      <c r="Z169" s="37"/>
      <c r="AA169" s="37"/>
      <c r="AB169" s="37"/>
      <c r="AC169" s="37"/>
      <c r="AD169" s="37"/>
      <c r="AE169" s="37"/>
      <c r="AT169" s="16" t="s">
        <v>133</v>
      </c>
      <c r="AU169" s="16" t="s">
        <v>88</v>
      </c>
    </row>
    <row r="170" s="2" customFormat="1" ht="21.75" customHeight="1">
      <c r="A170" s="37"/>
      <c r="B170" s="38"/>
      <c r="C170" s="217" t="s">
        <v>203</v>
      </c>
      <c r="D170" s="217" t="s">
        <v>126</v>
      </c>
      <c r="E170" s="218" t="s">
        <v>204</v>
      </c>
      <c r="F170" s="219" t="s">
        <v>205</v>
      </c>
      <c r="G170" s="220" t="s">
        <v>129</v>
      </c>
      <c r="H170" s="221">
        <v>3</v>
      </c>
      <c r="I170" s="222"/>
      <c r="J170" s="223">
        <f>ROUND(I170*H170,2)</f>
        <v>0</v>
      </c>
      <c r="K170" s="219" t="s">
        <v>130</v>
      </c>
      <c r="L170" s="43"/>
      <c r="M170" s="224" t="s">
        <v>1</v>
      </c>
      <c r="N170" s="225" t="s">
        <v>43</v>
      </c>
      <c r="O170" s="90"/>
      <c r="P170" s="226">
        <f>O170*H170</f>
        <v>0</v>
      </c>
      <c r="Q170" s="226">
        <v>0</v>
      </c>
      <c r="R170" s="226">
        <f>Q170*H170</f>
        <v>0</v>
      </c>
      <c r="S170" s="226">
        <v>0</v>
      </c>
      <c r="T170" s="227">
        <f>S170*H170</f>
        <v>0</v>
      </c>
      <c r="U170" s="37"/>
      <c r="V170" s="37"/>
      <c r="W170" s="37"/>
      <c r="X170" s="37"/>
      <c r="Y170" s="37"/>
      <c r="Z170" s="37"/>
      <c r="AA170" s="37"/>
      <c r="AB170" s="37"/>
      <c r="AC170" s="37"/>
      <c r="AD170" s="37"/>
      <c r="AE170" s="37"/>
      <c r="AR170" s="228" t="s">
        <v>86</v>
      </c>
      <c r="AT170" s="228" t="s">
        <v>126</v>
      </c>
      <c r="AU170" s="228" t="s">
        <v>88</v>
      </c>
      <c r="AY170" s="16" t="s">
        <v>123</v>
      </c>
      <c r="BE170" s="229">
        <f>IF(N170="základní",J170,0)</f>
        <v>0</v>
      </c>
      <c r="BF170" s="229">
        <f>IF(N170="snížená",J170,0)</f>
        <v>0</v>
      </c>
      <c r="BG170" s="229">
        <f>IF(N170="zákl. přenesená",J170,0)</f>
        <v>0</v>
      </c>
      <c r="BH170" s="229">
        <f>IF(N170="sníž. přenesená",J170,0)</f>
        <v>0</v>
      </c>
      <c r="BI170" s="229">
        <f>IF(N170="nulová",J170,0)</f>
        <v>0</v>
      </c>
      <c r="BJ170" s="16" t="s">
        <v>86</v>
      </c>
      <c r="BK170" s="229">
        <f>ROUND(I170*H170,2)</f>
        <v>0</v>
      </c>
      <c r="BL170" s="16" t="s">
        <v>86</v>
      </c>
      <c r="BM170" s="228" t="s">
        <v>206</v>
      </c>
    </row>
    <row r="171" s="2" customFormat="1">
      <c r="A171" s="37"/>
      <c r="B171" s="38"/>
      <c r="C171" s="39"/>
      <c r="D171" s="230" t="s">
        <v>132</v>
      </c>
      <c r="E171" s="39"/>
      <c r="F171" s="231" t="s">
        <v>205</v>
      </c>
      <c r="G171" s="39"/>
      <c r="H171" s="39"/>
      <c r="I171" s="232"/>
      <c r="J171" s="39"/>
      <c r="K171" s="39"/>
      <c r="L171" s="43"/>
      <c r="M171" s="233"/>
      <c r="N171" s="234"/>
      <c r="O171" s="90"/>
      <c r="P171" s="90"/>
      <c r="Q171" s="90"/>
      <c r="R171" s="90"/>
      <c r="S171" s="90"/>
      <c r="T171" s="91"/>
      <c r="U171" s="37"/>
      <c r="V171" s="37"/>
      <c r="W171" s="37"/>
      <c r="X171" s="37"/>
      <c r="Y171" s="37"/>
      <c r="Z171" s="37"/>
      <c r="AA171" s="37"/>
      <c r="AB171" s="37"/>
      <c r="AC171" s="37"/>
      <c r="AD171" s="37"/>
      <c r="AE171" s="37"/>
      <c r="AT171" s="16" t="s">
        <v>132</v>
      </c>
      <c r="AU171" s="16" t="s">
        <v>88</v>
      </c>
    </row>
    <row r="172" s="2" customFormat="1">
      <c r="A172" s="37"/>
      <c r="B172" s="38"/>
      <c r="C172" s="39"/>
      <c r="D172" s="230" t="s">
        <v>133</v>
      </c>
      <c r="E172" s="39"/>
      <c r="F172" s="235" t="s">
        <v>183</v>
      </c>
      <c r="G172" s="39"/>
      <c r="H172" s="39"/>
      <c r="I172" s="232"/>
      <c r="J172" s="39"/>
      <c r="K172" s="39"/>
      <c r="L172" s="43"/>
      <c r="M172" s="233"/>
      <c r="N172" s="234"/>
      <c r="O172" s="90"/>
      <c r="P172" s="90"/>
      <c r="Q172" s="90"/>
      <c r="R172" s="90"/>
      <c r="S172" s="90"/>
      <c r="T172" s="91"/>
      <c r="U172" s="37"/>
      <c r="V172" s="37"/>
      <c r="W172" s="37"/>
      <c r="X172" s="37"/>
      <c r="Y172" s="37"/>
      <c r="Z172" s="37"/>
      <c r="AA172" s="37"/>
      <c r="AB172" s="37"/>
      <c r="AC172" s="37"/>
      <c r="AD172" s="37"/>
      <c r="AE172" s="37"/>
      <c r="AT172" s="16" t="s">
        <v>133</v>
      </c>
      <c r="AU172" s="16" t="s">
        <v>88</v>
      </c>
    </row>
    <row r="173" s="2" customFormat="1" ht="16.5" customHeight="1">
      <c r="A173" s="37"/>
      <c r="B173" s="38"/>
      <c r="C173" s="217" t="s">
        <v>207</v>
      </c>
      <c r="D173" s="217" t="s">
        <v>126</v>
      </c>
      <c r="E173" s="218" t="s">
        <v>208</v>
      </c>
      <c r="F173" s="219" t="s">
        <v>209</v>
      </c>
      <c r="G173" s="220" t="s">
        <v>129</v>
      </c>
      <c r="H173" s="221">
        <v>1</v>
      </c>
      <c r="I173" s="222"/>
      <c r="J173" s="223">
        <f>ROUND(I173*H173,2)</f>
        <v>0</v>
      </c>
      <c r="K173" s="219" t="s">
        <v>130</v>
      </c>
      <c r="L173" s="43"/>
      <c r="M173" s="224" t="s">
        <v>1</v>
      </c>
      <c r="N173" s="225" t="s">
        <v>43</v>
      </c>
      <c r="O173" s="90"/>
      <c r="P173" s="226">
        <f>O173*H173</f>
        <v>0</v>
      </c>
      <c r="Q173" s="226">
        <v>0</v>
      </c>
      <c r="R173" s="226">
        <f>Q173*H173</f>
        <v>0</v>
      </c>
      <c r="S173" s="226">
        <v>0</v>
      </c>
      <c r="T173" s="227">
        <f>S173*H173</f>
        <v>0</v>
      </c>
      <c r="U173" s="37"/>
      <c r="V173" s="37"/>
      <c r="W173" s="37"/>
      <c r="X173" s="37"/>
      <c r="Y173" s="37"/>
      <c r="Z173" s="37"/>
      <c r="AA173" s="37"/>
      <c r="AB173" s="37"/>
      <c r="AC173" s="37"/>
      <c r="AD173" s="37"/>
      <c r="AE173" s="37"/>
      <c r="AR173" s="228" t="s">
        <v>86</v>
      </c>
      <c r="AT173" s="228" t="s">
        <v>126</v>
      </c>
      <c r="AU173" s="228" t="s">
        <v>88</v>
      </c>
      <c r="AY173" s="16" t="s">
        <v>123</v>
      </c>
      <c r="BE173" s="229">
        <f>IF(N173="základní",J173,0)</f>
        <v>0</v>
      </c>
      <c r="BF173" s="229">
        <f>IF(N173="snížená",J173,0)</f>
        <v>0</v>
      </c>
      <c r="BG173" s="229">
        <f>IF(N173="zákl. přenesená",J173,0)</f>
        <v>0</v>
      </c>
      <c r="BH173" s="229">
        <f>IF(N173="sníž. přenesená",J173,0)</f>
        <v>0</v>
      </c>
      <c r="BI173" s="229">
        <f>IF(N173="nulová",J173,0)</f>
        <v>0</v>
      </c>
      <c r="BJ173" s="16" t="s">
        <v>86</v>
      </c>
      <c r="BK173" s="229">
        <f>ROUND(I173*H173,2)</f>
        <v>0</v>
      </c>
      <c r="BL173" s="16" t="s">
        <v>86</v>
      </c>
      <c r="BM173" s="228" t="s">
        <v>210</v>
      </c>
    </row>
    <row r="174" s="2" customFormat="1">
      <c r="A174" s="37"/>
      <c r="B174" s="38"/>
      <c r="C174" s="39"/>
      <c r="D174" s="230" t="s">
        <v>132</v>
      </c>
      <c r="E174" s="39"/>
      <c r="F174" s="231" t="s">
        <v>209</v>
      </c>
      <c r="G174" s="39"/>
      <c r="H174" s="39"/>
      <c r="I174" s="232"/>
      <c r="J174" s="39"/>
      <c r="K174" s="39"/>
      <c r="L174" s="43"/>
      <c r="M174" s="233"/>
      <c r="N174" s="234"/>
      <c r="O174" s="90"/>
      <c r="P174" s="90"/>
      <c r="Q174" s="90"/>
      <c r="R174" s="90"/>
      <c r="S174" s="90"/>
      <c r="T174" s="91"/>
      <c r="U174" s="37"/>
      <c r="V174" s="37"/>
      <c r="W174" s="37"/>
      <c r="X174" s="37"/>
      <c r="Y174" s="37"/>
      <c r="Z174" s="37"/>
      <c r="AA174" s="37"/>
      <c r="AB174" s="37"/>
      <c r="AC174" s="37"/>
      <c r="AD174" s="37"/>
      <c r="AE174" s="37"/>
      <c r="AT174" s="16" t="s">
        <v>132</v>
      </c>
      <c r="AU174" s="16" t="s">
        <v>88</v>
      </c>
    </row>
    <row r="175" s="2" customFormat="1">
      <c r="A175" s="37"/>
      <c r="B175" s="38"/>
      <c r="C175" s="39"/>
      <c r="D175" s="230" t="s">
        <v>133</v>
      </c>
      <c r="E175" s="39"/>
      <c r="F175" s="235" t="s">
        <v>183</v>
      </c>
      <c r="G175" s="39"/>
      <c r="H175" s="39"/>
      <c r="I175" s="232"/>
      <c r="J175" s="39"/>
      <c r="K175" s="39"/>
      <c r="L175" s="43"/>
      <c r="M175" s="233"/>
      <c r="N175" s="234"/>
      <c r="O175" s="90"/>
      <c r="P175" s="90"/>
      <c r="Q175" s="90"/>
      <c r="R175" s="90"/>
      <c r="S175" s="90"/>
      <c r="T175" s="91"/>
      <c r="U175" s="37"/>
      <c r="V175" s="37"/>
      <c r="W175" s="37"/>
      <c r="X175" s="37"/>
      <c r="Y175" s="37"/>
      <c r="Z175" s="37"/>
      <c r="AA175" s="37"/>
      <c r="AB175" s="37"/>
      <c r="AC175" s="37"/>
      <c r="AD175" s="37"/>
      <c r="AE175" s="37"/>
      <c r="AT175" s="16" t="s">
        <v>133</v>
      </c>
      <c r="AU175" s="16" t="s">
        <v>88</v>
      </c>
    </row>
    <row r="176" s="2" customFormat="1" ht="44.25" customHeight="1">
      <c r="A176" s="37"/>
      <c r="B176" s="38"/>
      <c r="C176" s="217" t="s">
        <v>148</v>
      </c>
      <c r="D176" s="217" t="s">
        <v>126</v>
      </c>
      <c r="E176" s="218" t="s">
        <v>211</v>
      </c>
      <c r="F176" s="219" t="s">
        <v>212</v>
      </c>
      <c r="G176" s="220" t="s">
        <v>213</v>
      </c>
      <c r="H176" s="221">
        <v>20</v>
      </c>
      <c r="I176" s="222"/>
      <c r="J176" s="223">
        <f>ROUND(I176*H176,2)</f>
        <v>0</v>
      </c>
      <c r="K176" s="219" t="s">
        <v>130</v>
      </c>
      <c r="L176" s="43"/>
      <c r="M176" s="224" t="s">
        <v>1</v>
      </c>
      <c r="N176" s="225" t="s">
        <v>43</v>
      </c>
      <c r="O176" s="90"/>
      <c r="P176" s="226">
        <f>O176*H176</f>
        <v>0</v>
      </c>
      <c r="Q176" s="226">
        <v>0</v>
      </c>
      <c r="R176" s="226">
        <f>Q176*H176</f>
        <v>0</v>
      </c>
      <c r="S176" s="226">
        <v>0</v>
      </c>
      <c r="T176" s="227">
        <f>S176*H176</f>
        <v>0</v>
      </c>
      <c r="U176" s="37"/>
      <c r="V176" s="37"/>
      <c r="W176" s="37"/>
      <c r="X176" s="37"/>
      <c r="Y176" s="37"/>
      <c r="Z176" s="37"/>
      <c r="AA176" s="37"/>
      <c r="AB176" s="37"/>
      <c r="AC176" s="37"/>
      <c r="AD176" s="37"/>
      <c r="AE176" s="37"/>
      <c r="AR176" s="228" t="s">
        <v>86</v>
      </c>
      <c r="AT176" s="228" t="s">
        <v>126</v>
      </c>
      <c r="AU176" s="228" t="s">
        <v>88</v>
      </c>
      <c r="AY176" s="16" t="s">
        <v>123</v>
      </c>
      <c r="BE176" s="229">
        <f>IF(N176="základní",J176,0)</f>
        <v>0</v>
      </c>
      <c r="BF176" s="229">
        <f>IF(N176="snížená",J176,0)</f>
        <v>0</v>
      </c>
      <c r="BG176" s="229">
        <f>IF(N176="zákl. přenesená",J176,0)</f>
        <v>0</v>
      </c>
      <c r="BH176" s="229">
        <f>IF(N176="sníž. přenesená",J176,0)</f>
        <v>0</v>
      </c>
      <c r="BI176" s="229">
        <f>IF(N176="nulová",J176,0)</f>
        <v>0</v>
      </c>
      <c r="BJ176" s="16" t="s">
        <v>86</v>
      </c>
      <c r="BK176" s="229">
        <f>ROUND(I176*H176,2)</f>
        <v>0</v>
      </c>
      <c r="BL176" s="16" t="s">
        <v>86</v>
      </c>
      <c r="BM176" s="228" t="s">
        <v>214</v>
      </c>
    </row>
    <row r="177" s="2" customFormat="1">
      <c r="A177" s="37"/>
      <c r="B177" s="38"/>
      <c r="C177" s="39"/>
      <c r="D177" s="230" t="s">
        <v>132</v>
      </c>
      <c r="E177" s="39"/>
      <c r="F177" s="231" t="s">
        <v>212</v>
      </c>
      <c r="G177" s="39"/>
      <c r="H177" s="39"/>
      <c r="I177" s="232"/>
      <c r="J177" s="39"/>
      <c r="K177" s="39"/>
      <c r="L177" s="43"/>
      <c r="M177" s="233"/>
      <c r="N177" s="234"/>
      <c r="O177" s="90"/>
      <c r="P177" s="90"/>
      <c r="Q177" s="90"/>
      <c r="R177" s="90"/>
      <c r="S177" s="90"/>
      <c r="T177" s="91"/>
      <c r="U177" s="37"/>
      <c r="V177" s="37"/>
      <c r="W177" s="37"/>
      <c r="X177" s="37"/>
      <c r="Y177" s="37"/>
      <c r="Z177" s="37"/>
      <c r="AA177" s="37"/>
      <c r="AB177" s="37"/>
      <c r="AC177" s="37"/>
      <c r="AD177" s="37"/>
      <c r="AE177" s="37"/>
      <c r="AT177" s="16" t="s">
        <v>132</v>
      </c>
      <c r="AU177" s="16" t="s">
        <v>88</v>
      </c>
    </row>
    <row r="178" s="2" customFormat="1">
      <c r="A178" s="37"/>
      <c r="B178" s="38"/>
      <c r="C178" s="39"/>
      <c r="D178" s="230" t="s">
        <v>133</v>
      </c>
      <c r="E178" s="39"/>
      <c r="F178" s="235" t="s">
        <v>215</v>
      </c>
      <c r="G178" s="39"/>
      <c r="H178" s="39"/>
      <c r="I178" s="232"/>
      <c r="J178" s="39"/>
      <c r="K178" s="39"/>
      <c r="L178" s="43"/>
      <c r="M178" s="233"/>
      <c r="N178" s="234"/>
      <c r="O178" s="90"/>
      <c r="P178" s="90"/>
      <c r="Q178" s="90"/>
      <c r="R178" s="90"/>
      <c r="S178" s="90"/>
      <c r="T178" s="91"/>
      <c r="U178" s="37"/>
      <c r="V178" s="37"/>
      <c r="W178" s="37"/>
      <c r="X178" s="37"/>
      <c r="Y178" s="37"/>
      <c r="Z178" s="37"/>
      <c r="AA178" s="37"/>
      <c r="AB178" s="37"/>
      <c r="AC178" s="37"/>
      <c r="AD178" s="37"/>
      <c r="AE178" s="37"/>
      <c r="AT178" s="16" t="s">
        <v>133</v>
      </c>
      <c r="AU178" s="16" t="s">
        <v>88</v>
      </c>
    </row>
    <row r="179" s="2" customFormat="1" ht="24.15" customHeight="1">
      <c r="A179" s="37"/>
      <c r="B179" s="38"/>
      <c r="C179" s="217" t="s">
        <v>216</v>
      </c>
      <c r="D179" s="217" t="s">
        <v>126</v>
      </c>
      <c r="E179" s="218" t="s">
        <v>217</v>
      </c>
      <c r="F179" s="219" t="s">
        <v>218</v>
      </c>
      <c r="G179" s="220" t="s">
        <v>152</v>
      </c>
      <c r="H179" s="221">
        <v>10</v>
      </c>
      <c r="I179" s="222"/>
      <c r="J179" s="223">
        <f>ROUND(I179*H179,2)</f>
        <v>0</v>
      </c>
      <c r="K179" s="219" t="s">
        <v>130</v>
      </c>
      <c r="L179" s="43"/>
      <c r="M179" s="224" t="s">
        <v>1</v>
      </c>
      <c r="N179" s="225" t="s">
        <v>43</v>
      </c>
      <c r="O179" s="90"/>
      <c r="P179" s="226">
        <f>O179*H179</f>
        <v>0</v>
      </c>
      <c r="Q179" s="226">
        <v>0</v>
      </c>
      <c r="R179" s="226">
        <f>Q179*H179</f>
        <v>0</v>
      </c>
      <c r="S179" s="226">
        <v>0</v>
      </c>
      <c r="T179" s="227">
        <f>S179*H179</f>
        <v>0</v>
      </c>
      <c r="U179" s="37"/>
      <c r="V179" s="37"/>
      <c r="W179" s="37"/>
      <c r="X179" s="37"/>
      <c r="Y179" s="37"/>
      <c r="Z179" s="37"/>
      <c r="AA179" s="37"/>
      <c r="AB179" s="37"/>
      <c r="AC179" s="37"/>
      <c r="AD179" s="37"/>
      <c r="AE179" s="37"/>
      <c r="AR179" s="228" t="s">
        <v>86</v>
      </c>
      <c r="AT179" s="228" t="s">
        <v>126</v>
      </c>
      <c r="AU179" s="228" t="s">
        <v>88</v>
      </c>
      <c r="AY179" s="16" t="s">
        <v>123</v>
      </c>
      <c r="BE179" s="229">
        <f>IF(N179="základní",J179,0)</f>
        <v>0</v>
      </c>
      <c r="BF179" s="229">
        <f>IF(N179="snížená",J179,0)</f>
        <v>0</v>
      </c>
      <c r="BG179" s="229">
        <f>IF(N179="zákl. přenesená",J179,0)</f>
        <v>0</v>
      </c>
      <c r="BH179" s="229">
        <f>IF(N179="sníž. přenesená",J179,0)</f>
        <v>0</v>
      </c>
      <c r="BI179" s="229">
        <f>IF(N179="nulová",J179,0)</f>
        <v>0</v>
      </c>
      <c r="BJ179" s="16" t="s">
        <v>86</v>
      </c>
      <c r="BK179" s="229">
        <f>ROUND(I179*H179,2)</f>
        <v>0</v>
      </c>
      <c r="BL179" s="16" t="s">
        <v>86</v>
      </c>
      <c r="BM179" s="228" t="s">
        <v>219</v>
      </c>
    </row>
    <row r="180" s="2" customFormat="1">
      <c r="A180" s="37"/>
      <c r="B180" s="38"/>
      <c r="C180" s="39"/>
      <c r="D180" s="230" t="s">
        <v>132</v>
      </c>
      <c r="E180" s="39"/>
      <c r="F180" s="231" t="s">
        <v>218</v>
      </c>
      <c r="G180" s="39"/>
      <c r="H180" s="39"/>
      <c r="I180" s="232"/>
      <c r="J180" s="39"/>
      <c r="K180" s="39"/>
      <c r="L180" s="43"/>
      <c r="M180" s="233"/>
      <c r="N180" s="234"/>
      <c r="O180" s="90"/>
      <c r="P180" s="90"/>
      <c r="Q180" s="90"/>
      <c r="R180" s="90"/>
      <c r="S180" s="90"/>
      <c r="T180" s="91"/>
      <c r="U180" s="37"/>
      <c r="V180" s="37"/>
      <c r="W180" s="37"/>
      <c r="X180" s="37"/>
      <c r="Y180" s="37"/>
      <c r="Z180" s="37"/>
      <c r="AA180" s="37"/>
      <c r="AB180" s="37"/>
      <c r="AC180" s="37"/>
      <c r="AD180" s="37"/>
      <c r="AE180" s="37"/>
      <c r="AT180" s="16" t="s">
        <v>132</v>
      </c>
      <c r="AU180" s="16" t="s">
        <v>88</v>
      </c>
    </row>
    <row r="181" s="2" customFormat="1">
      <c r="A181" s="37"/>
      <c r="B181" s="38"/>
      <c r="C181" s="39"/>
      <c r="D181" s="230" t="s">
        <v>133</v>
      </c>
      <c r="E181" s="39"/>
      <c r="F181" s="235" t="s">
        <v>183</v>
      </c>
      <c r="G181" s="39"/>
      <c r="H181" s="39"/>
      <c r="I181" s="232"/>
      <c r="J181" s="39"/>
      <c r="K181" s="39"/>
      <c r="L181" s="43"/>
      <c r="M181" s="233"/>
      <c r="N181" s="234"/>
      <c r="O181" s="90"/>
      <c r="P181" s="90"/>
      <c r="Q181" s="90"/>
      <c r="R181" s="90"/>
      <c r="S181" s="90"/>
      <c r="T181" s="91"/>
      <c r="U181" s="37"/>
      <c r="V181" s="37"/>
      <c r="W181" s="37"/>
      <c r="X181" s="37"/>
      <c r="Y181" s="37"/>
      <c r="Z181" s="37"/>
      <c r="AA181" s="37"/>
      <c r="AB181" s="37"/>
      <c r="AC181" s="37"/>
      <c r="AD181" s="37"/>
      <c r="AE181" s="37"/>
      <c r="AT181" s="16" t="s">
        <v>133</v>
      </c>
      <c r="AU181" s="16" t="s">
        <v>88</v>
      </c>
    </row>
    <row r="182" s="2" customFormat="1" ht="16.5" customHeight="1">
      <c r="A182" s="37"/>
      <c r="B182" s="38"/>
      <c r="C182" s="217" t="s">
        <v>220</v>
      </c>
      <c r="D182" s="217" t="s">
        <v>126</v>
      </c>
      <c r="E182" s="218" t="s">
        <v>221</v>
      </c>
      <c r="F182" s="219" t="s">
        <v>222</v>
      </c>
      <c r="G182" s="220" t="s">
        <v>129</v>
      </c>
      <c r="H182" s="221">
        <v>2</v>
      </c>
      <c r="I182" s="222"/>
      <c r="J182" s="223">
        <f>ROUND(I182*H182,2)</f>
        <v>0</v>
      </c>
      <c r="K182" s="219" t="s">
        <v>130</v>
      </c>
      <c r="L182" s="43"/>
      <c r="M182" s="224" t="s">
        <v>1</v>
      </c>
      <c r="N182" s="225" t="s">
        <v>43</v>
      </c>
      <c r="O182" s="90"/>
      <c r="P182" s="226">
        <f>O182*H182</f>
        <v>0</v>
      </c>
      <c r="Q182" s="226">
        <v>0</v>
      </c>
      <c r="R182" s="226">
        <f>Q182*H182</f>
        <v>0</v>
      </c>
      <c r="S182" s="226">
        <v>0</v>
      </c>
      <c r="T182" s="227">
        <f>S182*H182</f>
        <v>0</v>
      </c>
      <c r="U182" s="37"/>
      <c r="V182" s="37"/>
      <c r="W182" s="37"/>
      <c r="X182" s="37"/>
      <c r="Y182" s="37"/>
      <c r="Z182" s="37"/>
      <c r="AA182" s="37"/>
      <c r="AB182" s="37"/>
      <c r="AC182" s="37"/>
      <c r="AD182" s="37"/>
      <c r="AE182" s="37"/>
      <c r="AR182" s="228" t="s">
        <v>86</v>
      </c>
      <c r="AT182" s="228" t="s">
        <v>126</v>
      </c>
      <c r="AU182" s="228" t="s">
        <v>88</v>
      </c>
      <c r="AY182" s="16" t="s">
        <v>123</v>
      </c>
      <c r="BE182" s="229">
        <f>IF(N182="základní",J182,0)</f>
        <v>0</v>
      </c>
      <c r="BF182" s="229">
        <f>IF(N182="snížená",J182,0)</f>
        <v>0</v>
      </c>
      <c r="BG182" s="229">
        <f>IF(N182="zákl. přenesená",J182,0)</f>
        <v>0</v>
      </c>
      <c r="BH182" s="229">
        <f>IF(N182="sníž. přenesená",J182,0)</f>
        <v>0</v>
      </c>
      <c r="BI182" s="229">
        <f>IF(N182="nulová",J182,0)</f>
        <v>0</v>
      </c>
      <c r="BJ182" s="16" t="s">
        <v>86</v>
      </c>
      <c r="BK182" s="229">
        <f>ROUND(I182*H182,2)</f>
        <v>0</v>
      </c>
      <c r="BL182" s="16" t="s">
        <v>86</v>
      </c>
      <c r="BM182" s="228" t="s">
        <v>223</v>
      </c>
    </row>
    <row r="183" s="2" customFormat="1">
      <c r="A183" s="37"/>
      <c r="B183" s="38"/>
      <c r="C183" s="39"/>
      <c r="D183" s="230" t="s">
        <v>132</v>
      </c>
      <c r="E183" s="39"/>
      <c r="F183" s="231" t="s">
        <v>222</v>
      </c>
      <c r="G183" s="39"/>
      <c r="H183" s="39"/>
      <c r="I183" s="232"/>
      <c r="J183" s="39"/>
      <c r="K183" s="39"/>
      <c r="L183" s="43"/>
      <c r="M183" s="233"/>
      <c r="N183" s="234"/>
      <c r="O183" s="90"/>
      <c r="P183" s="90"/>
      <c r="Q183" s="90"/>
      <c r="R183" s="90"/>
      <c r="S183" s="90"/>
      <c r="T183" s="91"/>
      <c r="U183" s="37"/>
      <c r="V183" s="37"/>
      <c r="W183" s="37"/>
      <c r="X183" s="37"/>
      <c r="Y183" s="37"/>
      <c r="Z183" s="37"/>
      <c r="AA183" s="37"/>
      <c r="AB183" s="37"/>
      <c r="AC183" s="37"/>
      <c r="AD183" s="37"/>
      <c r="AE183" s="37"/>
      <c r="AT183" s="16" t="s">
        <v>132</v>
      </c>
      <c r="AU183" s="16" t="s">
        <v>88</v>
      </c>
    </row>
    <row r="184" s="2" customFormat="1">
      <c r="A184" s="37"/>
      <c r="B184" s="38"/>
      <c r="C184" s="39"/>
      <c r="D184" s="230" t="s">
        <v>133</v>
      </c>
      <c r="E184" s="39"/>
      <c r="F184" s="235" t="s">
        <v>183</v>
      </c>
      <c r="G184" s="39"/>
      <c r="H184" s="39"/>
      <c r="I184" s="232"/>
      <c r="J184" s="39"/>
      <c r="K184" s="39"/>
      <c r="L184" s="43"/>
      <c r="M184" s="233"/>
      <c r="N184" s="234"/>
      <c r="O184" s="90"/>
      <c r="P184" s="90"/>
      <c r="Q184" s="90"/>
      <c r="R184" s="90"/>
      <c r="S184" s="90"/>
      <c r="T184" s="91"/>
      <c r="U184" s="37"/>
      <c r="V184" s="37"/>
      <c r="W184" s="37"/>
      <c r="X184" s="37"/>
      <c r="Y184" s="37"/>
      <c r="Z184" s="37"/>
      <c r="AA184" s="37"/>
      <c r="AB184" s="37"/>
      <c r="AC184" s="37"/>
      <c r="AD184" s="37"/>
      <c r="AE184" s="37"/>
      <c r="AT184" s="16" t="s">
        <v>133</v>
      </c>
      <c r="AU184" s="16" t="s">
        <v>88</v>
      </c>
    </row>
    <row r="185" s="2" customFormat="1" ht="24.15" customHeight="1">
      <c r="A185" s="37"/>
      <c r="B185" s="38"/>
      <c r="C185" s="217" t="s">
        <v>224</v>
      </c>
      <c r="D185" s="217" t="s">
        <v>126</v>
      </c>
      <c r="E185" s="218" t="s">
        <v>225</v>
      </c>
      <c r="F185" s="219" t="s">
        <v>226</v>
      </c>
      <c r="G185" s="220" t="s">
        <v>200</v>
      </c>
      <c r="H185" s="221">
        <v>20</v>
      </c>
      <c r="I185" s="222"/>
      <c r="J185" s="223">
        <f>ROUND(I185*H185,2)</f>
        <v>0</v>
      </c>
      <c r="K185" s="219" t="s">
        <v>130</v>
      </c>
      <c r="L185" s="43"/>
      <c r="M185" s="224" t="s">
        <v>1</v>
      </c>
      <c r="N185" s="225" t="s">
        <v>43</v>
      </c>
      <c r="O185" s="90"/>
      <c r="P185" s="226">
        <f>O185*H185</f>
        <v>0</v>
      </c>
      <c r="Q185" s="226">
        <v>0</v>
      </c>
      <c r="R185" s="226">
        <f>Q185*H185</f>
        <v>0</v>
      </c>
      <c r="S185" s="226">
        <v>0</v>
      </c>
      <c r="T185" s="227">
        <f>S185*H185</f>
        <v>0</v>
      </c>
      <c r="U185" s="37"/>
      <c r="V185" s="37"/>
      <c r="W185" s="37"/>
      <c r="X185" s="37"/>
      <c r="Y185" s="37"/>
      <c r="Z185" s="37"/>
      <c r="AA185" s="37"/>
      <c r="AB185" s="37"/>
      <c r="AC185" s="37"/>
      <c r="AD185" s="37"/>
      <c r="AE185" s="37"/>
      <c r="AR185" s="228" t="s">
        <v>144</v>
      </c>
      <c r="AT185" s="228" t="s">
        <v>126</v>
      </c>
      <c r="AU185" s="228" t="s">
        <v>88</v>
      </c>
      <c r="AY185" s="16" t="s">
        <v>123</v>
      </c>
      <c r="BE185" s="229">
        <f>IF(N185="základní",J185,0)</f>
        <v>0</v>
      </c>
      <c r="BF185" s="229">
        <f>IF(N185="snížená",J185,0)</f>
        <v>0</v>
      </c>
      <c r="BG185" s="229">
        <f>IF(N185="zákl. přenesená",J185,0)</f>
        <v>0</v>
      </c>
      <c r="BH185" s="229">
        <f>IF(N185="sníž. přenesená",J185,0)</f>
        <v>0</v>
      </c>
      <c r="BI185" s="229">
        <f>IF(N185="nulová",J185,0)</f>
        <v>0</v>
      </c>
      <c r="BJ185" s="16" t="s">
        <v>86</v>
      </c>
      <c r="BK185" s="229">
        <f>ROUND(I185*H185,2)</f>
        <v>0</v>
      </c>
      <c r="BL185" s="16" t="s">
        <v>144</v>
      </c>
      <c r="BM185" s="228" t="s">
        <v>227</v>
      </c>
    </row>
    <row r="186" s="2" customFormat="1">
      <c r="A186" s="37"/>
      <c r="B186" s="38"/>
      <c r="C186" s="39"/>
      <c r="D186" s="230" t="s">
        <v>132</v>
      </c>
      <c r="E186" s="39"/>
      <c r="F186" s="231" t="s">
        <v>226</v>
      </c>
      <c r="G186" s="39"/>
      <c r="H186" s="39"/>
      <c r="I186" s="232"/>
      <c r="J186" s="39"/>
      <c r="K186" s="39"/>
      <c r="L186" s="43"/>
      <c r="M186" s="233"/>
      <c r="N186" s="234"/>
      <c r="O186" s="90"/>
      <c r="P186" s="90"/>
      <c r="Q186" s="90"/>
      <c r="R186" s="90"/>
      <c r="S186" s="90"/>
      <c r="T186" s="91"/>
      <c r="U186" s="37"/>
      <c r="V186" s="37"/>
      <c r="W186" s="37"/>
      <c r="X186" s="37"/>
      <c r="Y186" s="37"/>
      <c r="Z186" s="37"/>
      <c r="AA186" s="37"/>
      <c r="AB186" s="37"/>
      <c r="AC186" s="37"/>
      <c r="AD186" s="37"/>
      <c r="AE186" s="37"/>
      <c r="AT186" s="16" t="s">
        <v>132</v>
      </c>
      <c r="AU186" s="16" t="s">
        <v>88</v>
      </c>
    </row>
    <row r="187" s="2" customFormat="1" ht="24.15" customHeight="1">
      <c r="A187" s="37"/>
      <c r="B187" s="38"/>
      <c r="C187" s="217" t="s">
        <v>228</v>
      </c>
      <c r="D187" s="217" t="s">
        <v>126</v>
      </c>
      <c r="E187" s="218" t="s">
        <v>135</v>
      </c>
      <c r="F187" s="219" t="s">
        <v>136</v>
      </c>
      <c r="G187" s="220" t="s">
        <v>137</v>
      </c>
      <c r="H187" s="221">
        <v>25</v>
      </c>
      <c r="I187" s="222"/>
      <c r="J187" s="223">
        <f>ROUND(I187*H187,2)</f>
        <v>0</v>
      </c>
      <c r="K187" s="219" t="s">
        <v>130</v>
      </c>
      <c r="L187" s="43"/>
      <c r="M187" s="224" t="s">
        <v>1</v>
      </c>
      <c r="N187" s="225" t="s">
        <v>43</v>
      </c>
      <c r="O187" s="90"/>
      <c r="P187" s="226">
        <f>O187*H187</f>
        <v>0</v>
      </c>
      <c r="Q187" s="226">
        <v>0</v>
      </c>
      <c r="R187" s="226">
        <f>Q187*H187</f>
        <v>0</v>
      </c>
      <c r="S187" s="226">
        <v>0</v>
      </c>
      <c r="T187" s="227">
        <f>S187*H187</f>
        <v>0</v>
      </c>
      <c r="U187" s="37"/>
      <c r="V187" s="37"/>
      <c r="W187" s="37"/>
      <c r="X187" s="37"/>
      <c r="Y187" s="37"/>
      <c r="Z187" s="37"/>
      <c r="AA187" s="37"/>
      <c r="AB187" s="37"/>
      <c r="AC187" s="37"/>
      <c r="AD187" s="37"/>
      <c r="AE187" s="37"/>
      <c r="AR187" s="228" t="s">
        <v>86</v>
      </c>
      <c r="AT187" s="228" t="s">
        <v>126</v>
      </c>
      <c r="AU187" s="228" t="s">
        <v>88</v>
      </c>
      <c r="AY187" s="16" t="s">
        <v>123</v>
      </c>
      <c r="BE187" s="229">
        <f>IF(N187="základní",J187,0)</f>
        <v>0</v>
      </c>
      <c r="BF187" s="229">
        <f>IF(N187="snížená",J187,0)</f>
        <v>0</v>
      </c>
      <c r="BG187" s="229">
        <f>IF(N187="zákl. přenesená",J187,0)</f>
        <v>0</v>
      </c>
      <c r="BH187" s="229">
        <f>IF(N187="sníž. přenesená",J187,0)</f>
        <v>0</v>
      </c>
      <c r="BI187" s="229">
        <f>IF(N187="nulová",J187,0)</f>
        <v>0</v>
      </c>
      <c r="BJ187" s="16" t="s">
        <v>86</v>
      </c>
      <c r="BK187" s="229">
        <f>ROUND(I187*H187,2)</f>
        <v>0</v>
      </c>
      <c r="BL187" s="16" t="s">
        <v>86</v>
      </c>
      <c r="BM187" s="228" t="s">
        <v>229</v>
      </c>
    </row>
    <row r="188" s="2" customFormat="1">
      <c r="A188" s="37"/>
      <c r="B188" s="38"/>
      <c r="C188" s="39"/>
      <c r="D188" s="230" t="s">
        <v>132</v>
      </c>
      <c r="E188" s="39"/>
      <c r="F188" s="231" t="s">
        <v>136</v>
      </c>
      <c r="G188" s="39"/>
      <c r="H188" s="39"/>
      <c r="I188" s="232"/>
      <c r="J188" s="39"/>
      <c r="K188" s="39"/>
      <c r="L188" s="43"/>
      <c r="M188" s="233"/>
      <c r="N188" s="234"/>
      <c r="O188" s="90"/>
      <c r="P188" s="90"/>
      <c r="Q188" s="90"/>
      <c r="R188" s="90"/>
      <c r="S188" s="90"/>
      <c r="T188" s="91"/>
      <c r="U188" s="37"/>
      <c r="V188" s="37"/>
      <c r="W188" s="37"/>
      <c r="X188" s="37"/>
      <c r="Y188" s="37"/>
      <c r="Z188" s="37"/>
      <c r="AA188" s="37"/>
      <c r="AB188" s="37"/>
      <c r="AC188" s="37"/>
      <c r="AD188" s="37"/>
      <c r="AE188" s="37"/>
      <c r="AT188" s="16" t="s">
        <v>132</v>
      </c>
      <c r="AU188" s="16" t="s">
        <v>88</v>
      </c>
    </row>
    <row r="189" s="2" customFormat="1">
      <c r="A189" s="37"/>
      <c r="B189" s="38"/>
      <c r="C189" s="39"/>
      <c r="D189" s="230" t="s">
        <v>133</v>
      </c>
      <c r="E189" s="39"/>
      <c r="F189" s="235" t="s">
        <v>230</v>
      </c>
      <c r="G189" s="39"/>
      <c r="H189" s="39"/>
      <c r="I189" s="232"/>
      <c r="J189" s="39"/>
      <c r="K189" s="39"/>
      <c r="L189" s="43"/>
      <c r="M189" s="233"/>
      <c r="N189" s="234"/>
      <c r="O189" s="90"/>
      <c r="P189" s="90"/>
      <c r="Q189" s="90"/>
      <c r="R189" s="90"/>
      <c r="S189" s="90"/>
      <c r="T189" s="91"/>
      <c r="U189" s="37"/>
      <c r="V189" s="37"/>
      <c r="W189" s="37"/>
      <c r="X189" s="37"/>
      <c r="Y189" s="37"/>
      <c r="Z189" s="37"/>
      <c r="AA189" s="37"/>
      <c r="AB189" s="37"/>
      <c r="AC189" s="37"/>
      <c r="AD189" s="37"/>
      <c r="AE189" s="37"/>
      <c r="AT189" s="16" t="s">
        <v>133</v>
      </c>
      <c r="AU189" s="16" t="s">
        <v>88</v>
      </c>
    </row>
    <row r="190" s="13" customFormat="1">
      <c r="A190" s="13"/>
      <c r="B190" s="236"/>
      <c r="C190" s="237"/>
      <c r="D190" s="230" t="s">
        <v>140</v>
      </c>
      <c r="E190" s="238" t="s">
        <v>1</v>
      </c>
      <c r="F190" s="239" t="s">
        <v>231</v>
      </c>
      <c r="G190" s="237"/>
      <c r="H190" s="240">
        <v>3</v>
      </c>
      <c r="I190" s="241"/>
      <c r="J190" s="237"/>
      <c r="K190" s="237"/>
      <c r="L190" s="242"/>
      <c r="M190" s="243"/>
      <c r="N190" s="244"/>
      <c r="O190" s="244"/>
      <c r="P190" s="244"/>
      <c r="Q190" s="244"/>
      <c r="R190" s="244"/>
      <c r="S190" s="244"/>
      <c r="T190" s="245"/>
      <c r="U190" s="13"/>
      <c r="V190" s="13"/>
      <c r="W190" s="13"/>
      <c r="X190" s="13"/>
      <c r="Y190" s="13"/>
      <c r="Z190" s="13"/>
      <c r="AA190" s="13"/>
      <c r="AB190" s="13"/>
      <c r="AC190" s="13"/>
      <c r="AD190" s="13"/>
      <c r="AE190" s="13"/>
      <c r="AT190" s="246" t="s">
        <v>140</v>
      </c>
      <c r="AU190" s="246" t="s">
        <v>88</v>
      </c>
      <c r="AV190" s="13" t="s">
        <v>88</v>
      </c>
      <c r="AW190" s="13" t="s">
        <v>34</v>
      </c>
      <c r="AX190" s="13" t="s">
        <v>78</v>
      </c>
      <c r="AY190" s="246" t="s">
        <v>123</v>
      </c>
    </row>
    <row r="191" s="13" customFormat="1">
      <c r="A191" s="13"/>
      <c r="B191" s="236"/>
      <c r="C191" s="237"/>
      <c r="D191" s="230" t="s">
        <v>140</v>
      </c>
      <c r="E191" s="238" t="s">
        <v>1</v>
      </c>
      <c r="F191" s="239" t="s">
        <v>232</v>
      </c>
      <c r="G191" s="237"/>
      <c r="H191" s="240">
        <v>10</v>
      </c>
      <c r="I191" s="241"/>
      <c r="J191" s="237"/>
      <c r="K191" s="237"/>
      <c r="L191" s="242"/>
      <c r="M191" s="243"/>
      <c r="N191" s="244"/>
      <c r="O191" s="244"/>
      <c r="P191" s="244"/>
      <c r="Q191" s="244"/>
      <c r="R191" s="244"/>
      <c r="S191" s="244"/>
      <c r="T191" s="245"/>
      <c r="U191" s="13"/>
      <c r="V191" s="13"/>
      <c r="W191" s="13"/>
      <c r="X191" s="13"/>
      <c r="Y191" s="13"/>
      <c r="Z191" s="13"/>
      <c r="AA191" s="13"/>
      <c r="AB191" s="13"/>
      <c r="AC191" s="13"/>
      <c r="AD191" s="13"/>
      <c r="AE191" s="13"/>
      <c r="AT191" s="246" t="s">
        <v>140</v>
      </c>
      <c r="AU191" s="246" t="s">
        <v>88</v>
      </c>
      <c r="AV191" s="13" t="s">
        <v>88</v>
      </c>
      <c r="AW191" s="13" t="s">
        <v>34</v>
      </c>
      <c r="AX191" s="13" t="s">
        <v>78</v>
      </c>
      <c r="AY191" s="246" t="s">
        <v>123</v>
      </c>
    </row>
    <row r="192" s="13" customFormat="1">
      <c r="A192" s="13"/>
      <c r="B192" s="236"/>
      <c r="C192" s="237"/>
      <c r="D192" s="230" t="s">
        <v>140</v>
      </c>
      <c r="E192" s="238" t="s">
        <v>1</v>
      </c>
      <c r="F192" s="239" t="s">
        <v>233</v>
      </c>
      <c r="G192" s="237"/>
      <c r="H192" s="240">
        <v>2</v>
      </c>
      <c r="I192" s="241"/>
      <c r="J192" s="237"/>
      <c r="K192" s="237"/>
      <c r="L192" s="242"/>
      <c r="M192" s="243"/>
      <c r="N192" s="244"/>
      <c r="O192" s="244"/>
      <c r="P192" s="244"/>
      <c r="Q192" s="244"/>
      <c r="R192" s="244"/>
      <c r="S192" s="244"/>
      <c r="T192" s="245"/>
      <c r="U192" s="13"/>
      <c r="V192" s="13"/>
      <c r="W192" s="13"/>
      <c r="X192" s="13"/>
      <c r="Y192" s="13"/>
      <c r="Z192" s="13"/>
      <c r="AA192" s="13"/>
      <c r="AB192" s="13"/>
      <c r="AC192" s="13"/>
      <c r="AD192" s="13"/>
      <c r="AE192" s="13"/>
      <c r="AT192" s="246" t="s">
        <v>140</v>
      </c>
      <c r="AU192" s="246" t="s">
        <v>88</v>
      </c>
      <c r="AV192" s="13" t="s">
        <v>88</v>
      </c>
      <c r="AW192" s="13" t="s">
        <v>34</v>
      </c>
      <c r="AX192" s="13" t="s">
        <v>78</v>
      </c>
      <c r="AY192" s="246" t="s">
        <v>123</v>
      </c>
    </row>
    <row r="193" s="13" customFormat="1">
      <c r="A193" s="13"/>
      <c r="B193" s="236"/>
      <c r="C193" s="237"/>
      <c r="D193" s="230" t="s">
        <v>140</v>
      </c>
      <c r="E193" s="238" t="s">
        <v>1</v>
      </c>
      <c r="F193" s="239" t="s">
        <v>234</v>
      </c>
      <c r="G193" s="237"/>
      <c r="H193" s="240">
        <v>10</v>
      </c>
      <c r="I193" s="241"/>
      <c r="J193" s="237"/>
      <c r="K193" s="237"/>
      <c r="L193" s="242"/>
      <c r="M193" s="243"/>
      <c r="N193" s="244"/>
      <c r="O193" s="244"/>
      <c r="P193" s="244"/>
      <c r="Q193" s="244"/>
      <c r="R193" s="244"/>
      <c r="S193" s="244"/>
      <c r="T193" s="245"/>
      <c r="U193" s="13"/>
      <c r="V193" s="13"/>
      <c r="W193" s="13"/>
      <c r="X193" s="13"/>
      <c r="Y193" s="13"/>
      <c r="Z193" s="13"/>
      <c r="AA193" s="13"/>
      <c r="AB193" s="13"/>
      <c r="AC193" s="13"/>
      <c r="AD193" s="13"/>
      <c r="AE193" s="13"/>
      <c r="AT193" s="246" t="s">
        <v>140</v>
      </c>
      <c r="AU193" s="246" t="s">
        <v>88</v>
      </c>
      <c r="AV193" s="13" t="s">
        <v>88</v>
      </c>
      <c r="AW193" s="13" t="s">
        <v>34</v>
      </c>
      <c r="AX193" s="13" t="s">
        <v>78</v>
      </c>
      <c r="AY193" s="246" t="s">
        <v>123</v>
      </c>
    </row>
    <row r="194" s="14" customFormat="1">
      <c r="A194" s="14"/>
      <c r="B194" s="247"/>
      <c r="C194" s="248"/>
      <c r="D194" s="230" t="s">
        <v>140</v>
      </c>
      <c r="E194" s="249" t="s">
        <v>1</v>
      </c>
      <c r="F194" s="250" t="s">
        <v>143</v>
      </c>
      <c r="G194" s="248"/>
      <c r="H194" s="251">
        <v>25</v>
      </c>
      <c r="I194" s="252"/>
      <c r="J194" s="248"/>
      <c r="K194" s="248"/>
      <c r="L194" s="253"/>
      <c r="M194" s="254"/>
      <c r="N194" s="255"/>
      <c r="O194" s="255"/>
      <c r="P194" s="255"/>
      <c r="Q194" s="255"/>
      <c r="R194" s="255"/>
      <c r="S194" s="255"/>
      <c r="T194" s="256"/>
      <c r="U194" s="14"/>
      <c r="V194" s="14"/>
      <c r="W194" s="14"/>
      <c r="X194" s="14"/>
      <c r="Y194" s="14"/>
      <c r="Z194" s="14"/>
      <c r="AA194" s="14"/>
      <c r="AB194" s="14"/>
      <c r="AC194" s="14"/>
      <c r="AD194" s="14"/>
      <c r="AE194" s="14"/>
      <c r="AT194" s="257" t="s">
        <v>140</v>
      </c>
      <c r="AU194" s="257" t="s">
        <v>88</v>
      </c>
      <c r="AV194" s="14" t="s">
        <v>144</v>
      </c>
      <c r="AW194" s="14" t="s">
        <v>34</v>
      </c>
      <c r="AX194" s="14" t="s">
        <v>86</v>
      </c>
      <c r="AY194" s="257" t="s">
        <v>123</v>
      </c>
    </row>
    <row r="195" s="2" customFormat="1" ht="16.5" customHeight="1">
      <c r="A195" s="37"/>
      <c r="B195" s="38"/>
      <c r="C195" s="217" t="s">
        <v>7</v>
      </c>
      <c r="D195" s="217" t="s">
        <v>126</v>
      </c>
      <c r="E195" s="218" t="s">
        <v>235</v>
      </c>
      <c r="F195" s="219" t="s">
        <v>236</v>
      </c>
      <c r="G195" s="220" t="s">
        <v>200</v>
      </c>
      <c r="H195" s="221">
        <v>100</v>
      </c>
      <c r="I195" s="222"/>
      <c r="J195" s="223">
        <f>ROUND(I195*H195,2)</f>
        <v>0</v>
      </c>
      <c r="K195" s="219" t="s">
        <v>130</v>
      </c>
      <c r="L195" s="43"/>
      <c r="M195" s="224" t="s">
        <v>1</v>
      </c>
      <c r="N195" s="225" t="s">
        <v>43</v>
      </c>
      <c r="O195" s="90"/>
      <c r="P195" s="226">
        <f>O195*H195</f>
        <v>0</v>
      </c>
      <c r="Q195" s="226">
        <v>0</v>
      </c>
      <c r="R195" s="226">
        <f>Q195*H195</f>
        <v>0</v>
      </c>
      <c r="S195" s="226">
        <v>0</v>
      </c>
      <c r="T195" s="227">
        <f>S195*H195</f>
        <v>0</v>
      </c>
      <c r="U195" s="37"/>
      <c r="V195" s="37"/>
      <c r="W195" s="37"/>
      <c r="X195" s="37"/>
      <c r="Y195" s="37"/>
      <c r="Z195" s="37"/>
      <c r="AA195" s="37"/>
      <c r="AB195" s="37"/>
      <c r="AC195" s="37"/>
      <c r="AD195" s="37"/>
      <c r="AE195" s="37"/>
      <c r="AR195" s="228" t="s">
        <v>148</v>
      </c>
      <c r="AT195" s="228" t="s">
        <v>126</v>
      </c>
      <c r="AU195" s="228" t="s">
        <v>88</v>
      </c>
      <c r="AY195" s="16" t="s">
        <v>123</v>
      </c>
      <c r="BE195" s="229">
        <f>IF(N195="základní",J195,0)</f>
        <v>0</v>
      </c>
      <c r="BF195" s="229">
        <f>IF(N195="snížená",J195,0)</f>
        <v>0</v>
      </c>
      <c r="BG195" s="229">
        <f>IF(N195="zákl. přenesená",J195,0)</f>
        <v>0</v>
      </c>
      <c r="BH195" s="229">
        <f>IF(N195="sníž. přenesená",J195,0)</f>
        <v>0</v>
      </c>
      <c r="BI195" s="229">
        <f>IF(N195="nulová",J195,0)</f>
        <v>0</v>
      </c>
      <c r="BJ195" s="16" t="s">
        <v>86</v>
      </c>
      <c r="BK195" s="229">
        <f>ROUND(I195*H195,2)</f>
        <v>0</v>
      </c>
      <c r="BL195" s="16" t="s">
        <v>148</v>
      </c>
      <c r="BM195" s="228" t="s">
        <v>237</v>
      </c>
    </row>
    <row r="196" s="2" customFormat="1">
      <c r="A196" s="37"/>
      <c r="B196" s="38"/>
      <c r="C196" s="39"/>
      <c r="D196" s="230" t="s">
        <v>132</v>
      </c>
      <c r="E196" s="39"/>
      <c r="F196" s="231" t="s">
        <v>236</v>
      </c>
      <c r="G196" s="39"/>
      <c r="H196" s="39"/>
      <c r="I196" s="232"/>
      <c r="J196" s="39"/>
      <c r="K196" s="39"/>
      <c r="L196" s="43"/>
      <c r="M196" s="233"/>
      <c r="N196" s="234"/>
      <c r="O196" s="90"/>
      <c r="P196" s="90"/>
      <c r="Q196" s="90"/>
      <c r="R196" s="90"/>
      <c r="S196" s="90"/>
      <c r="T196" s="91"/>
      <c r="U196" s="37"/>
      <c r="V196" s="37"/>
      <c r="W196" s="37"/>
      <c r="X196" s="37"/>
      <c r="Y196" s="37"/>
      <c r="Z196" s="37"/>
      <c r="AA196" s="37"/>
      <c r="AB196" s="37"/>
      <c r="AC196" s="37"/>
      <c r="AD196" s="37"/>
      <c r="AE196" s="37"/>
      <c r="AT196" s="16" t="s">
        <v>132</v>
      </c>
      <c r="AU196" s="16" t="s">
        <v>88</v>
      </c>
    </row>
    <row r="197" s="2" customFormat="1">
      <c r="A197" s="37"/>
      <c r="B197" s="38"/>
      <c r="C197" s="39"/>
      <c r="D197" s="230" t="s">
        <v>133</v>
      </c>
      <c r="E197" s="39"/>
      <c r="F197" s="235" t="s">
        <v>238</v>
      </c>
      <c r="G197" s="39"/>
      <c r="H197" s="39"/>
      <c r="I197" s="232"/>
      <c r="J197" s="39"/>
      <c r="K197" s="39"/>
      <c r="L197" s="43"/>
      <c r="M197" s="233"/>
      <c r="N197" s="234"/>
      <c r="O197" s="90"/>
      <c r="P197" s="90"/>
      <c r="Q197" s="90"/>
      <c r="R197" s="90"/>
      <c r="S197" s="90"/>
      <c r="T197" s="91"/>
      <c r="U197" s="37"/>
      <c r="V197" s="37"/>
      <c r="W197" s="37"/>
      <c r="X197" s="37"/>
      <c r="Y197" s="37"/>
      <c r="Z197" s="37"/>
      <c r="AA197" s="37"/>
      <c r="AB197" s="37"/>
      <c r="AC197" s="37"/>
      <c r="AD197" s="37"/>
      <c r="AE197" s="37"/>
      <c r="AT197" s="16" t="s">
        <v>133</v>
      </c>
      <c r="AU197" s="16" t="s">
        <v>88</v>
      </c>
    </row>
    <row r="198" s="2" customFormat="1" ht="16.5" customHeight="1">
      <c r="A198" s="37"/>
      <c r="B198" s="38"/>
      <c r="C198" s="217" t="s">
        <v>239</v>
      </c>
      <c r="D198" s="217" t="s">
        <v>126</v>
      </c>
      <c r="E198" s="218" t="s">
        <v>240</v>
      </c>
      <c r="F198" s="219" t="s">
        <v>241</v>
      </c>
      <c r="G198" s="220" t="s">
        <v>242</v>
      </c>
      <c r="H198" s="221">
        <v>2</v>
      </c>
      <c r="I198" s="222"/>
      <c r="J198" s="223">
        <f>ROUND(I198*H198,2)</f>
        <v>0</v>
      </c>
      <c r="K198" s="219" t="s">
        <v>130</v>
      </c>
      <c r="L198" s="43"/>
      <c r="M198" s="224" t="s">
        <v>1</v>
      </c>
      <c r="N198" s="225" t="s">
        <v>43</v>
      </c>
      <c r="O198" s="90"/>
      <c r="P198" s="226">
        <f>O198*H198</f>
        <v>0</v>
      </c>
      <c r="Q198" s="226">
        <v>0</v>
      </c>
      <c r="R198" s="226">
        <f>Q198*H198</f>
        <v>0</v>
      </c>
      <c r="S198" s="226">
        <v>0</v>
      </c>
      <c r="T198" s="227">
        <f>S198*H198</f>
        <v>0</v>
      </c>
      <c r="U198" s="37"/>
      <c r="V198" s="37"/>
      <c r="W198" s="37"/>
      <c r="X198" s="37"/>
      <c r="Y198" s="37"/>
      <c r="Z198" s="37"/>
      <c r="AA198" s="37"/>
      <c r="AB198" s="37"/>
      <c r="AC198" s="37"/>
      <c r="AD198" s="37"/>
      <c r="AE198" s="37"/>
      <c r="AR198" s="228" t="s">
        <v>144</v>
      </c>
      <c r="AT198" s="228" t="s">
        <v>126</v>
      </c>
      <c r="AU198" s="228" t="s">
        <v>88</v>
      </c>
      <c r="AY198" s="16" t="s">
        <v>123</v>
      </c>
      <c r="BE198" s="229">
        <f>IF(N198="základní",J198,0)</f>
        <v>0</v>
      </c>
      <c r="BF198" s="229">
        <f>IF(N198="snížená",J198,0)</f>
        <v>0</v>
      </c>
      <c r="BG198" s="229">
        <f>IF(N198="zákl. přenesená",J198,0)</f>
        <v>0</v>
      </c>
      <c r="BH198" s="229">
        <f>IF(N198="sníž. přenesená",J198,0)</f>
        <v>0</v>
      </c>
      <c r="BI198" s="229">
        <f>IF(N198="nulová",J198,0)</f>
        <v>0</v>
      </c>
      <c r="BJ198" s="16" t="s">
        <v>86</v>
      </c>
      <c r="BK198" s="229">
        <f>ROUND(I198*H198,2)</f>
        <v>0</v>
      </c>
      <c r="BL198" s="16" t="s">
        <v>144</v>
      </c>
      <c r="BM198" s="228" t="s">
        <v>243</v>
      </c>
    </row>
    <row r="199" s="2" customFormat="1">
      <c r="A199" s="37"/>
      <c r="B199" s="38"/>
      <c r="C199" s="39"/>
      <c r="D199" s="230" t="s">
        <v>132</v>
      </c>
      <c r="E199" s="39"/>
      <c r="F199" s="231" t="s">
        <v>241</v>
      </c>
      <c r="G199" s="39"/>
      <c r="H199" s="39"/>
      <c r="I199" s="232"/>
      <c r="J199" s="39"/>
      <c r="K199" s="39"/>
      <c r="L199" s="43"/>
      <c r="M199" s="233"/>
      <c r="N199" s="234"/>
      <c r="O199" s="90"/>
      <c r="P199" s="90"/>
      <c r="Q199" s="90"/>
      <c r="R199" s="90"/>
      <c r="S199" s="90"/>
      <c r="T199" s="91"/>
      <c r="U199" s="37"/>
      <c r="V199" s="37"/>
      <c r="W199" s="37"/>
      <c r="X199" s="37"/>
      <c r="Y199" s="37"/>
      <c r="Z199" s="37"/>
      <c r="AA199" s="37"/>
      <c r="AB199" s="37"/>
      <c r="AC199" s="37"/>
      <c r="AD199" s="37"/>
      <c r="AE199" s="37"/>
      <c r="AT199" s="16" t="s">
        <v>132</v>
      </c>
      <c r="AU199" s="16" t="s">
        <v>88</v>
      </c>
    </row>
    <row r="200" s="2" customFormat="1">
      <c r="A200" s="37"/>
      <c r="B200" s="38"/>
      <c r="C200" s="39"/>
      <c r="D200" s="230" t="s">
        <v>133</v>
      </c>
      <c r="E200" s="39"/>
      <c r="F200" s="235" t="s">
        <v>244</v>
      </c>
      <c r="G200" s="39"/>
      <c r="H200" s="39"/>
      <c r="I200" s="232"/>
      <c r="J200" s="39"/>
      <c r="K200" s="39"/>
      <c r="L200" s="43"/>
      <c r="M200" s="233"/>
      <c r="N200" s="234"/>
      <c r="O200" s="90"/>
      <c r="P200" s="90"/>
      <c r="Q200" s="90"/>
      <c r="R200" s="90"/>
      <c r="S200" s="90"/>
      <c r="T200" s="91"/>
      <c r="U200" s="37"/>
      <c r="V200" s="37"/>
      <c r="W200" s="37"/>
      <c r="X200" s="37"/>
      <c r="Y200" s="37"/>
      <c r="Z200" s="37"/>
      <c r="AA200" s="37"/>
      <c r="AB200" s="37"/>
      <c r="AC200" s="37"/>
      <c r="AD200" s="37"/>
      <c r="AE200" s="37"/>
      <c r="AT200" s="16" t="s">
        <v>133</v>
      </c>
      <c r="AU200" s="16" t="s">
        <v>88</v>
      </c>
    </row>
    <row r="201" s="2" customFormat="1" ht="16.5" customHeight="1">
      <c r="A201" s="37"/>
      <c r="B201" s="38"/>
      <c r="C201" s="217" t="s">
        <v>245</v>
      </c>
      <c r="D201" s="217" t="s">
        <v>126</v>
      </c>
      <c r="E201" s="218" t="s">
        <v>246</v>
      </c>
      <c r="F201" s="219" t="s">
        <v>247</v>
      </c>
      <c r="G201" s="220" t="s">
        <v>200</v>
      </c>
      <c r="H201" s="221">
        <v>30</v>
      </c>
      <c r="I201" s="222"/>
      <c r="J201" s="223">
        <f>ROUND(I201*H201,2)</f>
        <v>0</v>
      </c>
      <c r="K201" s="219" t="s">
        <v>130</v>
      </c>
      <c r="L201" s="43"/>
      <c r="M201" s="224" t="s">
        <v>1</v>
      </c>
      <c r="N201" s="225" t="s">
        <v>43</v>
      </c>
      <c r="O201" s="90"/>
      <c r="P201" s="226">
        <f>O201*H201</f>
        <v>0</v>
      </c>
      <c r="Q201" s="226">
        <v>0</v>
      </c>
      <c r="R201" s="226">
        <f>Q201*H201</f>
        <v>0</v>
      </c>
      <c r="S201" s="226">
        <v>0</v>
      </c>
      <c r="T201" s="227">
        <f>S201*H201</f>
        <v>0</v>
      </c>
      <c r="U201" s="37"/>
      <c r="V201" s="37"/>
      <c r="W201" s="37"/>
      <c r="X201" s="37"/>
      <c r="Y201" s="37"/>
      <c r="Z201" s="37"/>
      <c r="AA201" s="37"/>
      <c r="AB201" s="37"/>
      <c r="AC201" s="37"/>
      <c r="AD201" s="37"/>
      <c r="AE201" s="37"/>
      <c r="AR201" s="228" t="s">
        <v>148</v>
      </c>
      <c r="AT201" s="228" t="s">
        <v>126</v>
      </c>
      <c r="AU201" s="228" t="s">
        <v>88</v>
      </c>
      <c r="AY201" s="16" t="s">
        <v>123</v>
      </c>
      <c r="BE201" s="229">
        <f>IF(N201="základní",J201,0)</f>
        <v>0</v>
      </c>
      <c r="BF201" s="229">
        <f>IF(N201="snížená",J201,0)</f>
        <v>0</v>
      </c>
      <c r="BG201" s="229">
        <f>IF(N201="zákl. přenesená",J201,0)</f>
        <v>0</v>
      </c>
      <c r="BH201" s="229">
        <f>IF(N201="sníž. přenesená",J201,0)</f>
        <v>0</v>
      </c>
      <c r="BI201" s="229">
        <f>IF(N201="nulová",J201,0)</f>
        <v>0</v>
      </c>
      <c r="BJ201" s="16" t="s">
        <v>86</v>
      </c>
      <c r="BK201" s="229">
        <f>ROUND(I201*H201,2)</f>
        <v>0</v>
      </c>
      <c r="BL201" s="16" t="s">
        <v>148</v>
      </c>
      <c r="BM201" s="228" t="s">
        <v>248</v>
      </c>
    </row>
    <row r="202" s="2" customFormat="1">
      <c r="A202" s="37"/>
      <c r="B202" s="38"/>
      <c r="C202" s="39"/>
      <c r="D202" s="230" t="s">
        <v>132</v>
      </c>
      <c r="E202" s="39"/>
      <c r="F202" s="231" t="s">
        <v>247</v>
      </c>
      <c r="G202" s="39"/>
      <c r="H202" s="39"/>
      <c r="I202" s="232"/>
      <c r="J202" s="39"/>
      <c r="K202" s="39"/>
      <c r="L202" s="43"/>
      <c r="M202" s="233"/>
      <c r="N202" s="234"/>
      <c r="O202" s="90"/>
      <c r="P202" s="90"/>
      <c r="Q202" s="90"/>
      <c r="R202" s="90"/>
      <c r="S202" s="90"/>
      <c r="T202" s="91"/>
      <c r="U202" s="37"/>
      <c r="V202" s="37"/>
      <c r="W202" s="37"/>
      <c r="X202" s="37"/>
      <c r="Y202" s="37"/>
      <c r="Z202" s="37"/>
      <c r="AA202" s="37"/>
      <c r="AB202" s="37"/>
      <c r="AC202" s="37"/>
      <c r="AD202" s="37"/>
      <c r="AE202" s="37"/>
      <c r="AT202" s="16" t="s">
        <v>132</v>
      </c>
      <c r="AU202" s="16" t="s">
        <v>88</v>
      </c>
    </row>
    <row r="203" s="2" customFormat="1">
      <c r="A203" s="37"/>
      <c r="B203" s="38"/>
      <c r="C203" s="39"/>
      <c r="D203" s="230" t="s">
        <v>133</v>
      </c>
      <c r="E203" s="39"/>
      <c r="F203" s="235" t="s">
        <v>249</v>
      </c>
      <c r="G203" s="39"/>
      <c r="H203" s="39"/>
      <c r="I203" s="232"/>
      <c r="J203" s="39"/>
      <c r="K203" s="39"/>
      <c r="L203" s="43"/>
      <c r="M203" s="233"/>
      <c r="N203" s="234"/>
      <c r="O203" s="90"/>
      <c r="P203" s="90"/>
      <c r="Q203" s="90"/>
      <c r="R203" s="90"/>
      <c r="S203" s="90"/>
      <c r="T203" s="91"/>
      <c r="U203" s="37"/>
      <c r="V203" s="37"/>
      <c r="W203" s="37"/>
      <c r="X203" s="37"/>
      <c r="Y203" s="37"/>
      <c r="Z203" s="37"/>
      <c r="AA203" s="37"/>
      <c r="AB203" s="37"/>
      <c r="AC203" s="37"/>
      <c r="AD203" s="37"/>
      <c r="AE203" s="37"/>
      <c r="AT203" s="16" t="s">
        <v>133</v>
      </c>
      <c r="AU203" s="16" t="s">
        <v>88</v>
      </c>
    </row>
    <row r="204" s="2" customFormat="1" ht="24.15" customHeight="1">
      <c r="A204" s="37"/>
      <c r="B204" s="38"/>
      <c r="C204" s="217" t="s">
        <v>250</v>
      </c>
      <c r="D204" s="217" t="s">
        <v>126</v>
      </c>
      <c r="E204" s="218" t="s">
        <v>251</v>
      </c>
      <c r="F204" s="219" t="s">
        <v>252</v>
      </c>
      <c r="G204" s="220" t="s">
        <v>200</v>
      </c>
      <c r="H204" s="221">
        <v>20</v>
      </c>
      <c r="I204" s="222"/>
      <c r="J204" s="223">
        <f>ROUND(I204*H204,2)</f>
        <v>0</v>
      </c>
      <c r="K204" s="219" t="s">
        <v>130</v>
      </c>
      <c r="L204" s="43"/>
      <c r="M204" s="224" t="s">
        <v>1</v>
      </c>
      <c r="N204" s="225" t="s">
        <v>43</v>
      </c>
      <c r="O204" s="90"/>
      <c r="P204" s="226">
        <f>O204*H204</f>
        <v>0</v>
      </c>
      <c r="Q204" s="226">
        <v>0</v>
      </c>
      <c r="R204" s="226">
        <f>Q204*H204</f>
        <v>0</v>
      </c>
      <c r="S204" s="226">
        <v>0</v>
      </c>
      <c r="T204" s="227">
        <f>S204*H204</f>
        <v>0</v>
      </c>
      <c r="U204" s="37"/>
      <c r="V204" s="37"/>
      <c r="W204" s="37"/>
      <c r="X204" s="37"/>
      <c r="Y204" s="37"/>
      <c r="Z204" s="37"/>
      <c r="AA204" s="37"/>
      <c r="AB204" s="37"/>
      <c r="AC204" s="37"/>
      <c r="AD204" s="37"/>
      <c r="AE204" s="37"/>
      <c r="AR204" s="228" t="s">
        <v>148</v>
      </c>
      <c r="AT204" s="228" t="s">
        <v>126</v>
      </c>
      <c r="AU204" s="228" t="s">
        <v>88</v>
      </c>
      <c r="AY204" s="16" t="s">
        <v>123</v>
      </c>
      <c r="BE204" s="229">
        <f>IF(N204="základní",J204,0)</f>
        <v>0</v>
      </c>
      <c r="BF204" s="229">
        <f>IF(N204="snížená",J204,0)</f>
        <v>0</v>
      </c>
      <c r="BG204" s="229">
        <f>IF(N204="zákl. přenesená",J204,0)</f>
        <v>0</v>
      </c>
      <c r="BH204" s="229">
        <f>IF(N204="sníž. přenesená",J204,0)</f>
        <v>0</v>
      </c>
      <c r="BI204" s="229">
        <f>IF(N204="nulová",J204,0)</f>
        <v>0</v>
      </c>
      <c r="BJ204" s="16" t="s">
        <v>86</v>
      </c>
      <c r="BK204" s="229">
        <f>ROUND(I204*H204,2)</f>
        <v>0</v>
      </c>
      <c r="BL204" s="16" t="s">
        <v>148</v>
      </c>
      <c r="BM204" s="228" t="s">
        <v>253</v>
      </c>
    </row>
    <row r="205" s="2" customFormat="1">
      <c r="A205" s="37"/>
      <c r="B205" s="38"/>
      <c r="C205" s="39"/>
      <c r="D205" s="230" t="s">
        <v>132</v>
      </c>
      <c r="E205" s="39"/>
      <c r="F205" s="231" t="s">
        <v>252</v>
      </c>
      <c r="G205" s="39"/>
      <c r="H205" s="39"/>
      <c r="I205" s="232"/>
      <c r="J205" s="39"/>
      <c r="K205" s="39"/>
      <c r="L205" s="43"/>
      <c r="M205" s="233"/>
      <c r="N205" s="234"/>
      <c r="O205" s="90"/>
      <c r="P205" s="90"/>
      <c r="Q205" s="90"/>
      <c r="R205" s="90"/>
      <c r="S205" s="90"/>
      <c r="T205" s="91"/>
      <c r="U205" s="37"/>
      <c r="V205" s="37"/>
      <c r="W205" s="37"/>
      <c r="X205" s="37"/>
      <c r="Y205" s="37"/>
      <c r="Z205" s="37"/>
      <c r="AA205" s="37"/>
      <c r="AB205" s="37"/>
      <c r="AC205" s="37"/>
      <c r="AD205" s="37"/>
      <c r="AE205" s="37"/>
      <c r="AT205" s="16" t="s">
        <v>132</v>
      </c>
      <c r="AU205" s="16" t="s">
        <v>88</v>
      </c>
    </row>
    <row r="206" s="2" customFormat="1">
      <c r="A206" s="37"/>
      <c r="B206" s="38"/>
      <c r="C206" s="39"/>
      <c r="D206" s="230" t="s">
        <v>133</v>
      </c>
      <c r="E206" s="39"/>
      <c r="F206" s="235" t="s">
        <v>254</v>
      </c>
      <c r="G206" s="39"/>
      <c r="H206" s="39"/>
      <c r="I206" s="232"/>
      <c r="J206" s="39"/>
      <c r="K206" s="39"/>
      <c r="L206" s="43"/>
      <c r="M206" s="233"/>
      <c r="N206" s="234"/>
      <c r="O206" s="90"/>
      <c r="P206" s="90"/>
      <c r="Q206" s="90"/>
      <c r="R206" s="90"/>
      <c r="S206" s="90"/>
      <c r="T206" s="91"/>
      <c r="U206" s="37"/>
      <c r="V206" s="37"/>
      <c r="W206" s="37"/>
      <c r="X206" s="37"/>
      <c r="Y206" s="37"/>
      <c r="Z206" s="37"/>
      <c r="AA206" s="37"/>
      <c r="AB206" s="37"/>
      <c r="AC206" s="37"/>
      <c r="AD206" s="37"/>
      <c r="AE206" s="37"/>
      <c r="AT206" s="16" t="s">
        <v>133</v>
      </c>
      <c r="AU206" s="16" t="s">
        <v>88</v>
      </c>
    </row>
    <row r="207" s="12" customFormat="1" ht="22.8" customHeight="1">
      <c r="A207" s="12"/>
      <c r="B207" s="201"/>
      <c r="C207" s="202"/>
      <c r="D207" s="203" t="s">
        <v>77</v>
      </c>
      <c r="E207" s="215" t="s">
        <v>255</v>
      </c>
      <c r="F207" s="215" t="s">
        <v>256</v>
      </c>
      <c r="G207" s="202"/>
      <c r="H207" s="202"/>
      <c r="I207" s="205"/>
      <c r="J207" s="216">
        <f>BK207</f>
        <v>0</v>
      </c>
      <c r="K207" s="202"/>
      <c r="L207" s="207"/>
      <c r="M207" s="208"/>
      <c r="N207" s="209"/>
      <c r="O207" s="209"/>
      <c r="P207" s="210">
        <f>SUM(P208:P229)</f>
        <v>0</v>
      </c>
      <c r="Q207" s="209"/>
      <c r="R207" s="210">
        <f>SUM(R208:R229)</f>
        <v>0</v>
      </c>
      <c r="S207" s="209"/>
      <c r="T207" s="211">
        <f>SUM(T208:T229)</f>
        <v>0</v>
      </c>
      <c r="U207" s="12"/>
      <c r="V207" s="12"/>
      <c r="W207" s="12"/>
      <c r="X207" s="12"/>
      <c r="Y207" s="12"/>
      <c r="Z207" s="12"/>
      <c r="AA207" s="12"/>
      <c r="AB207" s="12"/>
      <c r="AC207" s="12"/>
      <c r="AD207" s="12"/>
      <c r="AE207" s="12"/>
      <c r="AR207" s="212" t="s">
        <v>86</v>
      </c>
      <c r="AT207" s="213" t="s">
        <v>77</v>
      </c>
      <c r="AU207" s="213" t="s">
        <v>86</v>
      </c>
      <c r="AY207" s="212" t="s">
        <v>123</v>
      </c>
      <c r="BK207" s="214">
        <f>SUM(BK208:BK229)</f>
        <v>0</v>
      </c>
    </row>
    <row r="208" s="2" customFormat="1" ht="24.15" customHeight="1">
      <c r="A208" s="37"/>
      <c r="B208" s="38"/>
      <c r="C208" s="217" t="s">
        <v>257</v>
      </c>
      <c r="D208" s="217" t="s">
        <v>126</v>
      </c>
      <c r="E208" s="218" t="s">
        <v>258</v>
      </c>
      <c r="F208" s="219" t="s">
        <v>259</v>
      </c>
      <c r="G208" s="220" t="s">
        <v>129</v>
      </c>
      <c r="H208" s="221">
        <v>1</v>
      </c>
      <c r="I208" s="222"/>
      <c r="J208" s="223">
        <f>ROUND(I208*H208,2)</f>
        <v>0</v>
      </c>
      <c r="K208" s="219" t="s">
        <v>130</v>
      </c>
      <c r="L208" s="43"/>
      <c r="M208" s="224" t="s">
        <v>1</v>
      </c>
      <c r="N208" s="225" t="s">
        <v>43</v>
      </c>
      <c r="O208" s="90"/>
      <c r="P208" s="226">
        <f>O208*H208</f>
        <v>0</v>
      </c>
      <c r="Q208" s="226">
        <v>0</v>
      </c>
      <c r="R208" s="226">
        <f>Q208*H208</f>
        <v>0</v>
      </c>
      <c r="S208" s="226">
        <v>0</v>
      </c>
      <c r="T208" s="227">
        <f>S208*H208</f>
        <v>0</v>
      </c>
      <c r="U208" s="37"/>
      <c r="V208" s="37"/>
      <c r="W208" s="37"/>
      <c r="X208" s="37"/>
      <c r="Y208" s="37"/>
      <c r="Z208" s="37"/>
      <c r="AA208" s="37"/>
      <c r="AB208" s="37"/>
      <c r="AC208" s="37"/>
      <c r="AD208" s="37"/>
      <c r="AE208" s="37"/>
      <c r="AR208" s="228" t="s">
        <v>148</v>
      </c>
      <c r="AT208" s="228" t="s">
        <v>126</v>
      </c>
      <c r="AU208" s="228" t="s">
        <v>88</v>
      </c>
      <c r="AY208" s="16" t="s">
        <v>123</v>
      </c>
      <c r="BE208" s="229">
        <f>IF(N208="základní",J208,0)</f>
        <v>0</v>
      </c>
      <c r="BF208" s="229">
        <f>IF(N208="snížená",J208,0)</f>
        <v>0</v>
      </c>
      <c r="BG208" s="229">
        <f>IF(N208="zákl. přenesená",J208,0)</f>
        <v>0</v>
      </c>
      <c r="BH208" s="229">
        <f>IF(N208="sníž. přenesená",J208,0)</f>
        <v>0</v>
      </c>
      <c r="BI208" s="229">
        <f>IF(N208="nulová",J208,0)</f>
        <v>0</v>
      </c>
      <c r="BJ208" s="16" t="s">
        <v>86</v>
      </c>
      <c r="BK208" s="229">
        <f>ROUND(I208*H208,2)</f>
        <v>0</v>
      </c>
      <c r="BL208" s="16" t="s">
        <v>148</v>
      </c>
      <c r="BM208" s="228" t="s">
        <v>260</v>
      </c>
    </row>
    <row r="209" s="2" customFormat="1">
      <c r="A209" s="37"/>
      <c r="B209" s="38"/>
      <c r="C209" s="39"/>
      <c r="D209" s="230" t="s">
        <v>132</v>
      </c>
      <c r="E209" s="39"/>
      <c r="F209" s="231" t="s">
        <v>259</v>
      </c>
      <c r="G209" s="39"/>
      <c r="H209" s="39"/>
      <c r="I209" s="232"/>
      <c r="J209" s="39"/>
      <c r="K209" s="39"/>
      <c r="L209" s="43"/>
      <c r="M209" s="233"/>
      <c r="N209" s="234"/>
      <c r="O209" s="90"/>
      <c r="P209" s="90"/>
      <c r="Q209" s="90"/>
      <c r="R209" s="90"/>
      <c r="S209" s="90"/>
      <c r="T209" s="91"/>
      <c r="U209" s="37"/>
      <c r="V209" s="37"/>
      <c r="W209" s="37"/>
      <c r="X209" s="37"/>
      <c r="Y209" s="37"/>
      <c r="Z209" s="37"/>
      <c r="AA209" s="37"/>
      <c r="AB209" s="37"/>
      <c r="AC209" s="37"/>
      <c r="AD209" s="37"/>
      <c r="AE209" s="37"/>
      <c r="AT209" s="16" t="s">
        <v>132</v>
      </c>
      <c r="AU209" s="16" t="s">
        <v>88</v>
      </c>
    </row>
    <row r="210" s="2" customFormat="1">
      <c r="A210" s="37"/>
      <c r="B210" s="38"/>
      <c r="C210" s="39"/>
      <c r="D210" s="230" t="s">
        <v>133</v>
      </c>
      <c r="E210" s="39"/>
      <c r="F210" s="235" t="s">
        <v>183</v>
      </c>
      <c r="G210" s="39"/>
      <c r="H210" s="39"/>
      <c r="I210" s="232"/>
      <c r="J210" s="39"/>
      <c r="K210" s="39"/>
      <c r="L210" s="43"/>
      <c r="M210" s="233"/>
      <c r="N210" s="234"/>
      <c r="O210" s="90"/>
      <c r="P210" s="90"/>
      <c r="Q210" s="90"/>
      <c r="R210" s="90"/>
      <c r="S210" s="90"/>
      <c r="T210" s="91"/>
      <c r="U210" s="37"/>
      <c r="V210" s="37"/>
      <c r="W210" s="37"/>
      <c r="X210" s="37"/>
      <c r="Y210" s="37"/>
      <c r="Z210" s="37"/>
      <c r="AA210" s="37"/>
      <c r="AB210" s="37"/>
      <c r="AC210" s="37"/>
      <c r="AD210" s="37"/>
      <c r="AE210" s="37"/>
      <c r="AT210" s="16" t="s">
        <v>133</v>
      </c>
      <c r="AU210" s="16" t="s">
        <v>88</v>
      </c>
    </row>
    <row r="211" s="2" customFormat="1" ht="24.15" customHeight="1">
      <c r="A211" s="37"/>
      <c r="B211" s="38"/>
      <c r="C211" s="217" t="s">
        <v>261</v>
      </c>
      <c r="D211" s="217" t="s">
        <v>126</v>
      </c>
      <c r="E211" s="218" t="s">
        <v>262</v>
      </c>
      <c r="F211" s="219" t="s">
        <v>263</v>
      </c>
      <c r="G211" s="220" t="s">
        <v>129</v>
      </c>
      <c r="H211" s="221">
        <v>1</v>
      </c>
      <c r="I211" s="222"/>
      <c r="J211" s="223">
        <f>ROUND(I211*H211,2)</f>
        <v>0</v>
      </c>
      <c r="K211" s="219" t="s">
        <v>130</v>
      </c>
      <c r="L211" s="43"/>
      <c r="M211" s="224" t="s">
        <v>1</v>
      </c>
      <c r="N211" s="225" t="s">
        <v>43</v>
      </c>
      <c r="O211" s="90"/>
      <c r="P211" s="226">
        <f>O211*H211</f>
        <v>0</v>
      </c>
      <c r="Q211" s="226">
        <v>0</v>
      </c>
      <c r="R211" s="226">
        <f>Q211*H211</f>
        <v>0</v>
      </c>
      <c r="S211" s="226">
        <v>0</v>
      </c>
      <c r="T211" s="227">
        <f>S211*H211</f>
        <v>0</v>
      </c>
      <c r="U211" s="37"/>
      <c r="V211" s="37"/>
      <c r="W211" s="37"/>
      <c r="X211" s="37"/>
      <c r="Y211" s="37"/>
      <c r="Z211" s="37"/>
      <c r="AA211" s="37"/>
      <c r="AB211" s="37"/>
      <c r="AC211" s="37"/>
      <c r="AD211" s="37"/>
      <c r="AE211" s="37"/>
      <c r="AR211" s="228" t="s">
        <v>148</v>
      </c>
      <c r="AT211" s="228" t="s">
        <v>126</v>
      </c>
      <c r="AU211" s="228" t="s">
        <v>88</v>
      </c>
      <c r="AY211" s="16" t="s">
        <v>123</v>
      </c>
      <c r="BE211" s="229">
        <f>IF(N211="základní",J211,0)</f>
        <v>0</v>
      </c>
      <c r="BF211" s="229">
        <f>IF(N211="snížená",J211,0)</f>
        <v>0</v>
      </c>
      <c r="BG211" s="229">
        <f>IF(N211="zákl. přenesená",J211,0)</f>
        <v>0</v>
      </c>
      <c r="BH211" s="229">
        <f>IF(N211="sníž. přenesená",J211,0)</f>
        <v>0</v>
      </c>
      <c r="BI211" s="229">
        <f>IF(N211="nulová",J211,0)</f>
        <v>0</v>
      </c>
      <c r="BJ211" s="16" t="s">
        <v>86</v>
      </c>
      <c r="BK211" s="229">
        <f>ROUND(I211*H211,2)</f>
        <v>0</v>
      </c>
      <c r="BL211" s="16" t="s">
        <v>148</v>
      </c>
      <c r="BM211" s="228" t="s">
        <v>264</v>
      </c>
    </row>
    <row r="212" s="2" customFormat="1">
      <c r="A212" s="37"/>
      <c r="B212" s="38"/>
      <c r="C212" s="39"/>
      <c r="D212" s="230" t="s">
        <v>132</v>
      </c>
      <c r="E212" s="39"/>
      <c r="F212" s="231" t="s">
        <v>263</v>
      </c>
      <c r="G212" s="39"/>
      <c r="H212" s="39"/>
      <c r="I212" s="232"/>
      <c r="J212" s="39"/>
      <c r="K212" s="39"/>
      <c r="L212" s="43"/>
      <c r="M212" s="233"/>
      <c r="N212" s="234"/>
      <c r="O212" s="90"/>
      <c r="P212" s="90"/>
      <c r="Q212" s="90"/>
      <c r="R212" s="90"/>
      <c r="S212" s="90"/>
      <c r="T212" s="91"/>
      <c r="U212" s="37"/>
      <c r="V212" s="37"/>
      <c r="W212" s="37"/>
      <c r="X212" s="37"/>
      <c r="Y212" s="37"/>
      <c r="Z212" s="37"/>
      <c r="AA212" s="37"/>
      <c r="AB212" s="37"/>
      <c r="AC212" s="37"/>
      <c r="AD212" s="37"/>
      <c r="AE212" s="37"/>
      <c r="AT212" s="16" t="s">
        <v>132</v>
      </c>
      <c r="AU212" s="16" t="s">
        <v>88</v>
      </c>
    </row>
    <row r="213" s="2" customFormat="1" ht="24.15" customHeight="1">
      <c r="A213" s="37"/>
      <c r="B213" s="38"/>
      <c r="C213" s="217" t="s">
        <v>265</v>
      </c>
      <c r="D213" s="217" t="s">
        <v>126</v>
      </c>
      <c r="E213" s="218" t="s">
        <v>266</v>
      </c>
      <c r="F213" s="219" t="s">
        <v>267</v>
      </c>
      <c r="G213" s="220" t="s">
        <v>268</v>
      </c>
      <c r="H213" s="221">
        <v>1</v>
      </c>
      <c r="I213" s="222"/>
      <c r="J213" s="223">
        <f>ROUND(I213*H213,2)</f>
        <v>0</v>
      </c>
      <c r="K213" s="219" t="s">
        <v>130</v>
      </c>
      <c r="L213" s="43"/>
      <c r="M213" s="224" t="s">
        <v>1</v>
      </c>
      <c r="N213" s="225" t="s">
        <v>43</v>
      </c>
      <c r="O213" s="90"/>
      <c r="P213" s="226">
        <f>O213*H213</f>
        <v>0</v>
      </c>
      <c r="Q213" s="226">
        <v>0</v>
      </c>
      <c r="R213" s="226">
        <f>Q213*H213</f>
        <v>0</v>
      </c>
      <c r="S213" s="226">
        <v>0</v>
      </c>
      <c r="T213" s="227">
        <f>S213*H213</f>
        <v>0</v>
      </c>
      <c r="U213" s="37"/>
      <c r="V213" s="37"/>
      <c r="W213" s="37"/>
      <c r="X213" s="37"/>
      <c r="Y213" s="37"/>
      <c r="Z213" s="37"/>
      <c r="AA213" s="37"/>
      <c r="AB213" s="37"/>
      <c r="AC213" s="37"/>
      <c r="AD213" s="37"/>
      <c r="AE213" s="37"/>
      <c r="AR213" s="228" t="s">
        <v>269</v>
      </c>
      <c r="AT213" s="228" t="s">
        <v>126</v>
      </c>
      <c r="AU213" s="228" t="s">
        <v>88</v>
      </c>
      <c r="AY213" s="16" t="s">
        <v>123</v>
      </c>
      <c r="BE213" s="229">
        <f>IF(N213="základní",J213,0)</f>
        <v>0</v>
      </c>
      <c r="BF213" s="229">
        <f>IF(N213="snížená",J213,0)</f>
        <v>0</v>
      </c>
      <c r="BG213" s="229">
        <f>IF(N213="zákl. přenesená",J213,0)</f>
        <v>0</v>
      </c>
      <c r="BH213" s="229">
        <f>IF(N213="sníž. přenesená",J213,0)</f>
        <v>0</v>
      </c>
      <c r="BI213" s="229">
        <f>IF(N213="nulová",J213,0)</f>
        <v>0</v>
      </c>
      <c r="BJ213" s="16" t="s">
        <v>86</v>
      </c>
      <c r="BK213" s="229">
        <f>ROUND(I213*H213,2)</f>
        <v>0</v>
      </c>
      <c r="BL213" s="16" t="s">
        <v>269</v>
      </c>
      <c r="BM213" s="228" t="s">
        <v>270</v>
      </c>
    </row>
    <row r="214" s="2" customFormat="1">
      <c r="A214" s="37"/>
      <c r="B214" s="38"/>
      <c r="C214" s="39"/>
      <c r="D214" s="230" t="s">
        <v>132</v>
      </c>
      <c r="E214" s="39"/>
      <c r="F214" s="231" t="s">
        <v>267</v>
      </c>
      <c r="G214" s="39"/>
      <c r="H214" s="39"/>
      <c r="I214" s="232"/>
      <c r="J214" s="39"/>
      <c r="K214" s="39"/>
      <c r="L214" s="43"/>
      <c r="M214" s="233"/>
      <c r="N214" s="234"/>
      <c r="O214" s="90"/>
      <c r="P214" s="90"/>
      <c r="Q214" s="90"/>
      <c r="R214" s="90"/>
      <c r="S214" s="90"/>
      <c r="T214" s="91"/>
      <c r="U214" s="37"/>
      <c r="V214" s="37"/>
      <c r="W214" s="37"/>
      <c r="X214" s="37"/>
      <c r="Y214" s="37"/>
      <c r="Z214" s="37"/>
      <c r="AA214" s="37"/>
      <c r="AB214" s="37"/>
      <c r="AC214" s="37"/>
      <c r="AD214" s="37"/>
      <c r="AE214" s="37"/>
      <c r="AT214" s="16" t="s">
        <v>132</v>
      </c>
      <c r="AU214" s="16" t="s">
        <v>88</v>
      </c>
    </row>
    <row r="215" s="2" customFormat="1">
      <c r="A215" s="37"/>
      <c r="B215" s="38"/>
      <c r="C215" s="39"/>
      <c r="D215" s="230" t="s">
        <v>133</v>
      </c>
      <c r="E215" s="39"/>
      <c r="F215" s="235" t="s">
        <v>271</v>
      </c>
      <c r="G215" s="39"/>
      <c r="H215" s="39"/>
      <c r="I215" s="232"/>
      <c r="J215" s="39"/>
      <c r="K215" s="39"/>
      <c r="L215" s="43"/>
      <c r="M215" s="233"/>
      <c r="N215" s="234"/>
      <c r="O215" s="90"/>
      <c r="P215" s="90"/>
      <c r="Q215" s="90"/>
      <c r="R215" s="90"/>
      <c r="S215" s="90"/>
      <c r="T215" s="91"/>
      <c r="U215" s="37"/>
      <c r="V215" s="37"/>
      <c r="W215" s="37"/>
      <c r="X215" s="37"/>
      <c r="Y215" s="37"/>
      <c r="Z215" s="37"/>
      <c r="AA215" s="37"/>
      <c r="AB215" s="37"/>
      <c r="AC215" s="37"/>
      <c r="AD215" s="37"/>
      <c r="AE215" s="37"/>
      <c r="AT215" s="16" t="s">
        <v>133</v>
      </c>
      <c r="AU215" s="16" t="s">
        <v>88</v>
      </c>
    </row>
    <row r="216" s="2" customFormat="1" ht="16.5" customHeight="1">
      <c r="A216" s="37"/>
      <c r="B216" s="38"/>
      <c r="C216" s="217" t="s">
        <v>272</v>
      </c>
      <c r="D216" s="217" t="s">
        <v>126</v>
      </c>
      <c r="E216" s="218" t="s">
        <v>273</v>
      </c>
      <c r="F216" s="219" t="s">
        <v>274</v>
      </c>
      <c r="G216" s="220" t="s">
        <v>268</v>
      </c>
      <c r="H216" s="221">
        <v>1</v>
      </c>
      <c r="I216" s="222"/>
      <c r="J216" s="223">
        <f>ROUND(I216*H216,2)</f>
        <v>0</v>
      </c>
      <c r="K216" s="219" t="s">
        <v>130</v>
      </c>
      <c r="L216" s="43"/>
      <c r="M216" s="224" t="s">
        <v>1</v>
      </c>
      <c r="N216" s="225" t="s">
        <v>43</v>
      </c>
      <c r="O216" s="90"/>
      <c r="P216" s="226">
        <f>O216*H216</f>
        <v>0</v>
      </c>
      <c r="Q216" s="226">
        <v>0</v>
      </c>
      <c r="R216" s="226">
        <f>Q216*H216</f>
        <v>0</v>
      </c>
      <c r="S216" s="226">
        <v>0</v>
      </c>
      <c r="T216" s="227">
        <f>S216*H216</f>
        <v>0</v>
      </c>
      <c r="U216" s="37"/>
      <c r="V216" s="37"/>
      <c r="W216" s="37"/>
      <c r="X216" s="37"/>
      <c r="Y216" s="37"/>
      <c r="Z216" s="37"/>
      <c r="AA216" s="37"/>
      <c r="AB216" s="37"/>
      <c r="AC216" s="37"/>
      <c r="AD216" s="37"/>
      <c r="AE216" s="37"/>
      <c r="AR216" s="228" t="s">
        <v>86</v>
      </c>
      <c r="AT216" s="228" t="s">
        <v>126</v>
      </c>
      <c r="AU216" s="228" t="s">
        <v>88</v>
      </c>
      <c r="AY216" s="16" t="s">
        <v>123</v>
      </c>
      <c r="BE216" s="229">
        <f>IF(N216="základní",J216,0)</f>
        <v>0</v>
      </c>
      <c r="BF216" s="229">
        <f>IF(N216="snížená",J216,0)</f>
        <v>0</v>
      </c>
      <c r="BG216" s="229">
        <f>IF(N216="zákl. přenesená",J216,0)</f>
        <v>0</v>
      </c>
      <c r="BH216" s="229">
        <f>IF(N216="sníž. přenesená",J216,0)</f>
        <v>0</v>
      </c>
      <c r="BI216" s="229">
        <f>IF(N216="nulová",J216,0)</f>
        <v>0</v>
      </c>
      <c r="BJ216" s="16" t="s">
        <v>86</v>
      </c>
      <c r="BK216" s="229">
        <f>ROUND(I216*H216,2)</f>
        <v>0</v>
      </c>
      <c r="BL216" s="16" t="s">
        <v>86</v>
      </c>
      <c r="BM216" s="228" t="s">
        <v>275</v>
      </c>
    </row>
    <row r="217" s="2" customFormat="1">
      <c r="A217" s="37"/>
      <c r="B217" s="38"/>
      <c r="C217" s="39"/>
      <c r="D217" s="230" t="s">
        <v>132</v>
      </c>
      <c r="E217" s="39"/>
      <c r="F217" s="231" t="s">
        <v>274</v>
      </c>
      <c r="G217" s="39"/>
      <c r="H217" s="39"/>
      <c r="I217" s="232"/>
      <c r="J217" s="39"/>
      <c r="K217" s="39"/>
      <c r="L217" s="43"/>
      <c r="M217" s="233"/>
      <c r="N217" s="234"/>
      <c r="O217" s="90"/>
      <c r="P217" s="90"/>
      <c r="Q217" s="90"/>
      <c r="R217" s="90"/>
      <c r="S217" s="90"/>
      <c r="T217" s="91"/>
      <c r="U217" s="37"/>
      <c r="V217" s="37"/>
      <c r="W217" s="37"/>
      <c r="X217" s="37"/>
      <c r="Y217" s="37"/>
      <c r="Z217" s="37"/>
      <c r="AA217" s="37"/>
      <c r="AB217" s="37"/>
      <c r="AC217" s="37"/>
      <c r="AD217" s="37"/>
      <c r="AE217" s="37"/>
      <c r="AT217" s="16" t="s">
        <v>132</v>
      </c>
      <c r="AU217" s="16" t="s">
        <v>88</v>
      </c>
    </row>
    <row r="218" s="2" customFormat="1" ht="16.5" customHeight="1">
      <c r="A218" s="37"/>
      <c r="B218" s="38"/>
      <c r="C218" s="217" t="s">
        <v>276</v>
      </c>
      <c r="D218" s="217" t="s">
        <v>126</v>
      </c>
      <c r="E218" s="218" t="s">
        <v>277</v>
      </c>
      <c r="F218" s="219" t="s">
        <v>278</v>
      </c>
      <c r="G218" s="220" t="s">
        <v>268</v>
      </c>
      <c r="H218" s="221">
        <v>1</v>
      </c>
      <c r="I218" s="222"/>
      <c r="J218" s="223">
        <f>ROUND(I218*H218,2)</f>
        <v>0</v>
      </c>
      <c r="K218" s="219" t="s">
        <v>130</v>
      </c>
      <c r="L218" s="43"/>
      <c r="M218" s="224" t="s">
        <v>1</v>
      </c>
      <c r="N218" s="225" t="s">
        <v>43</v>
      </c>
      <c r="O218" s="90"/>
      <c r="P218" s="226">
        <f>O218*H218</f>
        <v>0</v>
      </c>
      <c r="Q218" s="226">
        <v>0</v>
      </c>
      <c r="R218" s="226">
        <f>Q218*H218</f>
        <v>0</v>
      </c>
      <c r="S218" s="226">
        <v>0</v>
      </c>
      <c r="T218" s="227">
        <f>S218*H218</f>
        <v>0</v>
      </c>
      <c r="U218" s="37"/>
      <c r="V218" s="37"/>
      <c r="W218" s="37"/>
      <c r="X218" s="37"/>
      <c r="Y218" s="37"/>
      <c r="Z218" s="37"/>
      <c r="AA218" s="37"/>
      <c r="AB218" s="37"/>
      <c r="AC218" s="37"/>
      <c r="AD218" s="37"/>
      <c r="AE218" s="37"/>
      <c r="AR218" s="228" t="s">
        <v>86</v>
      </c>
      <c r="AT218" s="228" t="s">
        <v>126</v>
      </c>
      <c r="AU218" s="228" t="s">
        <v>88</v>
      </c>
      <c r="AY218" s="16" t="s">
        <v>123</v>
      </c>
      <c r="BE218" s="229">
        <f>IF(N218="základní",J218,0)</f>
        <v>0</v>
      </c>
      <c r="BF218" s="229">
        <f>IF(N218="snížená",J218,0)</f>
        <v>0</v>
      </c>
      <c r="BG218" s="229">
        <f>IF(N218="zákl. přenesená",J218,0)</f>
        <v>0</v>
      </c>
      <c r="BH218" s="229">
        <f>IF(N218="sníž. přenesená",J218,0)</f>
        <v>0</v>
      </c>
      <c r="BI218" s="229">
        <f>IF(N218="nulová",J218,0)</f>
        <v>0</v>
      </c>
      <c r="BJ218" s="16" t="s">
        <v>86</v>
      </c>
      <c r="BK218" s="229">
        <f>ROUND(I218*H218,2)</f>
        <v>0</v>
      </c>
      <c r="BL218" s="16" t="s">
        <v>86</v>
      </c>
      <c r="BM218" s="228" t="s">
        <v>279</v>
      </c>
    </row>
    <row r="219" s="2" customFormat="1">
      <c r="A219" s="37"/>
      <c r="B219" s="38"/>
      <c r="C219" s="39"/>
      <c r="D219" s="230" t="s">
        <v>132</v>
      </c>
      <c r="E219" s="39"/>
      <c r="F219" s="231" t="s">
        <v>278</v>
      </c>
      <c r="G219" s="39"/>
      <c r="H219" s="39"/>
      <c r="I219" s="232"/>
      <c r="J219" s="39"/>
      <c r="K219" s="39"/>
      <c r="L219" s="43"/>
      <c r="M219" s="233"/>
      <c r="N219" s="234"/>
      <c r="O219" s="90"/>
      <c r="P219" s="90"/>
      <c r="Q219" s="90"/>
      <c r="R219" s="90"/>
      <c r="S219" s="90"/>
      <c r="T219" s="91"/>
      <c r="U219" s="37"/>
      <c r="V219" s="37"/>
      <c r="W219" s="37"/>
      <c r="X219" s="37"/>
      <c r="Y219" s="37"/>
      <c r="Z219" s="37"/>
      <c r="AA219" s="37"/>
      <c r="AB219" s="37"/>
      <c r="AC219" s="37"/>
      <c r="AD219" s="37"/>
      <c r="AE219" s="37"/>
      <c r="AT219" s="16" t="s">
        <v>132</v>
      </c>
      <c r="AU219" s="16" t="s">
        <v>88</v>
      </c>
    </row>
    <row r="220" s="2" customFormat="1">
      <c r="A220" s="37"/>
      <c r="B220" s="38"/>
      <c r="C220" s="39"/>
      <c r="D220" s="230" t="s">
        <v>133</v>
      </c>
      <c r="E220" s="39"/>
      <c r="F220" s="235" t="s">
        <v>280</v>
      </c>
      <c r="G220" s="39"/>
      <c r="H220" s="39"/>
      <c r="I220" s="232"/>
      <c r="J220" s="39"/>
      <c r="K220" s="39"/>
      <c r="L220" s="43"/>
      <c r="M220" s="233"/>
      <c r="N220" s="234"/>
      <c r="O220" s="90"/>
      <c r="P220" s="90"/>
      <c r="Q220" s="90"/>
      <c r="R220" s="90"/>
      <c r="S220" s="90"/>
      <c r="T220" s="91"/>
      <c r="U220" s="37"/>
      <c r="V220" s="37"/>
      <c r="W220" s="37"/>
      <c r="X220" s="37"/>
      <c r="Y220" s="37"/>
      <c r="Z220" s="37"/>
      <c r="AA220" s="37"/>
      <c r="AB220" s="37"/>
      <c r="AC220" s="37"/>
      <c r="AD220" s="37"/>
      <c r="AE220" s="37"/>
      <c r="AT220" s="16" t="s">
        <v>133</v>
      </c>
      <c r="AU220" s="16" t="s">
        <v>88</v>
      </c>
    </row>
    <row r="221" s="2" customFormat="1" ht="24.15" customHeight="1">
      <c r="A221" s="37"/>
      <c r="B221" s="38"/>
      <c r="C221" s="217" t="s">
        <v>281</v>
      </c>
      <c r="D221" s="217" t="s">
        <v>126</v>
      </c>
      <c r="E221" s="218" t="s">
        <v>282</v>
      </c>
      <c r="F221" s="219" t="s">
        <v>283</v>
      </c>
      <c r="G221" s="220" t="s">
        <v>268</v>
      </c>
      <c r="H221" s="221">
        <v>1</v>
      </c>
      <c r="I221" s="222"/>
      <c r="J221" s="223">
        <f>ROUND(I221*H221,2)</f>
        <v>0</v>
      </c>
      <c r="K221" s="219" t="s">
        <v>130</v>
      </c>
      <c r="L221" s="43"/>
      <c r="M221" s="224" t="s">
        <v>1</v>
      </c>
      <c r="N221" s="225" t="s">
        <v>43</v>
      </c>
      <c r="O221" s="90"/>
      <c r="P221" s="226">
        <f>O221*H221</f>
        <v>0</v>
      </c>
      <c r="Q221" s="226">
        <v>0</v>
      </c>
      <c r="R221" s="226">
        <f>Q221*H221</f>
        <v>0</v>
      </c>
      <c r="S221" s="226">
        <v>0</v>
      </c>
      <c r="T221" s="227">
        <f>S221*H221</f>
        <v>0</v>
      </c>
      <c r="U221" s="37"/>
      <c r="V221" s="37"/>
      <c r="W221" s="37"/>
      <c r="X221" s="37"/>
      <c r="Y221" s="37"/>
      <c r="Z221" s="37"/>
      <c r="AA221" s="37"/>
      <c r="AB221" s="37"/>
      <c r="AC221" s="37"/>
      <c r="AD221" s="37"/>
      <c r="AE221" s="37"/>
      <c r="AR221" s="228" t="s">
        <v>86</v>
      </c>
      <c r="AT221" s="228" t="s">
        <v>126</v>
      </c>
      <c r="AU221" s="228" t="s">
        <v>88</v>
      </c>
      <c r="AY221" s="16" t="s">
        <v>123</v>
      </c>
      <c r="BE221" s="229">
        <f>IF(N221="základní",J221,0)</f>
        <v>0</v>
      </c>
      <c r="BF221" s="229">
        <f>IF(N221="snížená",J221,0)</f>
        <v>0</v>
      </c>
      <c r="BG221" s="229">
        <f>IF(N221="zákl. přenesená",J221,0)</f>
        <v>0</v>
      </c>
      <c r="BH221" s="229">
        <f>IF(N221="sníž. přenesená",J221,0)</f>
        <v>0</v>
      </c>
      <c r="BI221" s="229">
        <f>IF(N221="nulová",J221,0)</f>
        <v>0</v>
      </c>
      <c r="BJ221" s="16" t="s">
        <v>86</v>
      </c>
      <c r="BK221" s="229">
        <f>ROUND(I221*H221,2)</f>
        <v>0</v>
      </c>
      <c r="BL221" s="16" t="s">
        <v>86</v>
      </c>
      <c r="BM221" s="228" t="s">
        <v>284</v>
      </c>
    </row>
    <row r="222" s="2" customFormat="1">
      <c r="A222" s="37"/>
      <c r="B222" s="38"/>
      <c r="C222" s="39"/>
      <c r="D222" s="230" t="s">
        <v>132</v>
      </c>
      <c r="E222" s="39"/>
      <c r="F222" s="231" t="s">
        <v>283</v>
      </c>
      <c r="G222" s="39"/>
      <c r="H222" s="39"/>
      <c r="I222" s="232"/>
      <c r="J222" s="39"/>
      <c r="K222" s="39"/>
      <c r="L222" s="43"/>
      <c r="M222" s="233"/>
      <c r="N222" s="234"/>
      <c r="O222" s="90"/>
      <c r="P222" s="90"/>
      <c r="Q222" s="90"/>
      <c r="R222" s="90"/>
      <c r="S222" s="90"/>
      <c r="T222" s="91"/>
      <c r="U222" s="37"/>
      <c r="V222" s="37"/>
      <c r="W222" s="37"/>
      <c r="X222" s="37"/>
      <c r="Y222" s="37"/>
      <c r="Z222" s="37"/>
      <c r="AA222" s="37"/>
      <c r="AB222" s="37"/>
      <c r="AC222" s="37"/>
      <c r="AD222" s="37"/>
      <c r="AE222" s="37"/>
      <c r="AT222" s="16" t="s">
        <v>132</v>
      </c>
      <c r="AU222" s="16" t="s">
        <v>88</v>
      </c>
    </row>
    <row r="223" s="2" customFormat="1">
      <c r="A223" s="37"/>
      <c r="B223" s="38"/>
      <c r="C223" s="39"/>
      <c r="D223" s="230" t="s">
        <v>133</v>
      </c>
      <c r="E223" s="39"/>
      <c r="F223" s="235" t="s">
        <v>285</v>
      </c>
      <c r="G223" s="39"/>
      <c r="H223" s="39"/>
      <c r="I223" s="232"/>
      <c r="J223" s="39"/>
      <c r="K223" s="39"/>
      <c r="L223" s="43"/>
      <c r="M223" s="233"/>
      <c r="N223" s="234"/>
      <c r="O223" s="90"/>
      <c r="P223" s="90"/>
      <c r="Q223" s="90"/>
      <c r="R223" s="90"/>
      <c r="S223" s="90"/>
      <c r="T223" s="91"/>
      <c r="U223" s="37"/>
      <c r="V223" s="37"/>
      <c r="W223" s="37"/>
      <c r="X223" s="37"/>
      <c r="Y223" s="37"/>
      <c r="Z223" s="37"/>
      <c r="AA223" s="37"/>
      <c r="AB223" s="37"/>
      <c r="AC223" s="37"/>
      <c r="AD223" s="37"/>
      <c r="AE223" s="37"/>
      <c r="AT223" s="16" t="s">
        <v>133</v>
      </c>
      <c r="AU223" s="16" t="s">
        <v>88</v>
      </c>
    </row>
    <row r="224" s="2" customFormat="1" ht="16.5" customHeight="1">
      <c r="A224" s="37"/>
      <c r="B224" s="38"/>
      <c r="C224" s="217" t="s">
        <v>286</v>
      </c>
      <c r="D224" s="217" t="s">
        <v>126</v>
      </c>
      <c r="E224" s="218" t="s">
        <v>287</v>
      </c>
      <c r="F224" s="219" t="s">
        <v>288</v>
      </c>
      <c r="G224" s="220" t="s">
        <v>137</v>
      </c>
      <c r="H224" s="221">
        <v>1</v>
      </c>
      <c r="I224" s="222"/>
      <c r="J224" s="223">
        <f>ROUND(I224*H224,2)</f>
        <v>0</v>
      </c>
      <c r="K224" s="219" t="s">
        <v>130</v>
      </c>
      <c r="L224" s="43"/>
      <c r="M224" s="224" t="s">
        <v>1</v>
      </c>
      <c r="N224" s="225" t="s">
        <v>43</v>
      </c>
      <c r="O224" s="90"/>
      <c r="P224" s="226">
        <f>O224*H224</f>
        <v>0</v>
      </c>
      <c r="Q224" s="226">
        <v>0</v>
      </c>
      <c r="R224" s="226">
        <f>Q224*H224</f>
        <v>0</v>
      </c>
      <c r="S224" s="226">
        <v>0</v>
      </c>
      <c r="T224" s="227">
        <f>S224*H224</f>
        <v>0</v>
      </c>
      <c r="U224" s="37"/>
      <c r="V224" s="37"/>
      <c r="W224" s="37"/>
      <c r="X224" s="37"/>
      <c r="Y224" s="37"/>
      <c r="Z224" s="37"/>
      <c r="AA224" s="37"/>
      <c r="AB224" s="37"/>
      <c r="AC224" s="37"/>
      <c r="AD224" s="37"/>
      <c r="AE224" s="37"/>
      <c r="AR224" s="228" t="s">
        <v>86</v>
      </c>
      <c r="AT224" s="228" t="s">
        <v>126</v>
      </c>
      <c r="AU224" s="228" t="s">
        <v>88</v>
      </c>
      <c r="AY224" s="16" t="s">
        <v>123</v>
      </c>
      <c r="BE224" s="229">
        <f>IF(N224="základní",J224,0)</f>
        <v>0</v>
      </c>
      <c r="BF224" s="229">
        <f>IF(N224="snížená",J224,0)</f>
        <v>0</v>
      </c>
      <c r="BG224" s="229">
        <f>IF(N224="zákl. přenesená",J224,0)</f>
        <v>0</v>
      </c>
      <c r="BH224" s="229">
        <f>IF(N224="sníž. přenesená",J224,0)</f>
        <v>0</v>
      </c>
      <c r="BI224" s="229">
        <f>IF(N224="nulová",J224,0)</f>
        <v>0</v>
      </c>
      <c r="BJ224" s="16" t="s">
        <v>86</v>
      </c>
      <c r="BK224" s="229">
        <f>ROUND(I224*H224,2)</f>
        <v>0</v>
      </c>
      <c r="BL224" s="16" t="s">
        <v>86</v>
      </c>
      <c r="BM224" s="228" t="s">
        <v>289</v>
      </c>
    </row>
    <row r="225" s="2" customFormat="1">
      <c r="A225" s="37"/>
      <c r="B225" s="38"/>
      <c r="C225" s="39"/>
      <c r="D225" s="230" t="s">
        <v>132</v>
      </c>
      <c r="E225" s="39"/>
      <c r="F225" s="231" t="s">
        <v>288</v>
      </c>
      <c r="G225" s="39"/>
      <c r="H225" s="39"/>
      <c r="I225" s="232"/>
      <c r="J225" s="39"/>
      <c r="K225" s="39"/>
      <c r="L225" s="43"/>
      <c r="M225" s="233"/>
      <c r="N225" s="234"/>
      <c r="O225" s="90"/>
      <c r="P225" s="90"/>
      <c r="Q225" s="90"/>
      <c r="R225" s="90"/>
      <c r="S225" s="90"/>
      <c r="T225" s="91"/>
      <c r="U225" s="37"/>
      <c r="V225" s="37"/>
      <c r="W225" s="37"/>
      <c r="X225" s="37"/>
      <c r="Y225" s="37"/>
      <c r="Z225" s="37"/>
      <c r="AA225" s="37"/>
      <c r="AB225" s="37"/>
      <c r="AC225" s="37"/>
      <c r="AD225" s="37"/>
      <c r="AE225" s="37"/>
      <c r="AT225" s="16" t="s">
        <v>132</v>
      </c>
      <c r="AU225" s="16" t="s">
        <v>88</v>
      </c>
    </row>
    <row r="226" s="2" customFormat="1" ht="37.8" customHeight="1">
      <c r="A226" s="37"/>
      <c r="B226" s="38"/>
      <c r="C226" s="217" t="s">
        <v>290</v>
      </c>
      <c r="D226" s="217" t="s">
        <v>126</v>
      </c>
      <c r="E226" s="218" t="s">
        <v>291</v>
      </c>
      <c r="F226" s="219" t="s">
        <v>292</v>
      </c>
      <c r="G226" s="220" t="s">
        <v>129</v>
      </c>
      <c r="H226" s="221">
        <v>1</v>
      </c>
      <c r="I226" s="222"/>
      <c r="J226" s="223">
        <f>ROUND(I226*H226,2)</f>
        <v>0</v>
      </c>
      <c r="K226" s="219" t="s">
        <v>130</v>
      </c>
      <c r="L226" s="43"/>
      <c r="M226" s="224" t="s">
        <v>1</v>
      </c>
      <c r="N226" s="225" t="s">
        <v>43</v>
      </c>
      <c r="O226" s="90"/>
      <c r="P226" s="226">
        <f>O226*H226</f>
        <v>0</v>
      </c>
      <c r="Q226" s="226">
        <v>0</v>
      </c>
      <c r="R226" s="226">
        <f>Q226*H226</f>
        <v>0</v>
      </c>
      <c r="S226" s="226">
        <v>0</v>
      </c>
      <c r="T226" s="227">
        <f>S226*H226</f>
        <v>0</v>
      </c>
      <c r="U226" s="37"/>
      <c r="V226" s="37"/>
      <c r="W226" s="37"/>
      <c r="X226" s="37"/>
      <c r="Y226" s="37"/>
      <c r="Z226" s="37"/>
      <c r="AA226" s="37"/>
      <c r="AB226" s="37"/>
      <c r="AC226" s="37"/>
      <c r="AD226" s="37"/>
      <c r="AE226" s="37"/>
      <c r="AR226" s="228" t="s">
        <v>86</v>
      </c>
      <c r="AT226" s="228" t="s">
        <v>126</v>
      </c>
      <c r="AU226" s="228" t="s">
        <v>88</v>
      </c>
      <c r="AY226" s="16" t="s">
        <v>123</v>
      </c>
      <c r="BE226" s="229">
        <f>IF(N226="základní",J226,0)</f>
        <v>0</v>
      </c>
      <c r="BF226" s="229">
        <f>IF(N226="snížená",J226,0)</f>
        <v>0</v>
      </c>
      <c r="BG226" s="229">
        <f>IF(N226="zákl. přenesená",J226,0)</f>
        <v>0</v>
      </c>
      <c r="BH226" s="229">
        <f>IF(N226="sníž. přenesená",J226,0)</f>
        <v>0</v>
      </c>
      <c r="BI226" s="229">
        <f>IF(N226="nulová",J226,0)</f>
        <v>0</v>
      </c>
      <c r="BJ226" s="16" t="s">
        <v>86</v>
      </c>
      <c r="BK226" s="229">
        <f>ROUND(I226*H226,2)</f>
        <v>0</v>
      </c>
      <c r="BL226" s="16" t="s">
        <v>86</v>
      </c>
      <c r="BM226" s="228" t="s">
        <v>293</v>
      </c>
    </row>
    <row r="227" s="2" customFormat="1">
      <c r="A227" s="37"/>
      <c r="B227" s="38"/>
      <c r="C227" s="39"/>
      <c r="D227" s="230" t="s">
        <v>132</v>
      </c>
      <c r="E227" s="39"/>
      <c r="F227" s="231" t="s">
        <v>292</v>
      </c>
      <c r="G227" s="39"/>
      <c r="H227" s="39"/>
      <c r="I227" s="232"/>
      <c r="J227" s="39"/>
      <c r="K227" s="39"/>
      <c r="L227" s="43"/>
      <c r="M227" s="233"/>
      <c r="N227" s="234"/>
      <c r="O227" s="90"/>
      <c r="P227" s="90"/>
      <c r="Q227" s="90"/>
      <c r="R227" s="90"/>
      <c r="S227" s="90"/>
      <c r="T227" s="91"/>
      <c r="U227" s="37"/>
      <c r="V227" s="37"/>
      <c r="W227" s="37"/>
      <c r="X227" s="37"/>
      <c r="Y227" s="37"/>
      <c r="Z227" s="37"/>
      <c r="AA227" s="37"/>
      <c r="AB227" s="37"/>
      <c r="AC227" s="37"/>
      <c r="AD227" s="37"/>
      <c r="AE227" s="37"/>
      <c r="AT227" s="16" t="s">
        <v>132</v>
      </c>
      <c r="AU227" s="16" t="s">
        <v>88</v>
      </c>
    </row>
    <row r="228" s="2" customFormat="1" ht="33" customHeight="1">
      <c r="A228" s="37"/>
      <c r="B228" s="38"/>
      <c r="C228" s="217" t="s">
        <v>294</v>
      </c>
      <c r="D228" s="217" t="s">
        <v>126</v>
      </c>
      <c r="E228" s="218" t="s">
        <v>295</v>
      </c>
      <c r="F228" s="219" t="s">
        <v>296</v>
      </c>
      <c r="G228" s="220" t="s">
        <v>129</v>
      </c>
      <c r="H228" s="221">
        <v>1</v>
      </c>
      <c r="I228" s="222"/>
      <c r="J228" s="223">
        <f>ROUND(I228*H228,2)</f>
        <v>0</v>
      </c>
      <c r="K228" s="219" t="s">
        <v>130</v>
      </c>
      <c r="L228" s="43"/>
      <c r="M228" s="224" t="s">
        <v>1</v>
      </c>
      <c r="N228" s="225" t="s">
        <v>43</v>
      </c>
      <c r="O228" s="90"/>
      <c r="P228" s="226">
        <f>O228*H228</f>
        <v>0</v>
      </c>
      <c r="Q228" s="226">
        <v>0</v>
      </c>
      <c r="R228" s="226">
        <f>Q228*H228</f>
        <v>0</v>
      </c>
      <c r="S228" s="226">
        <v>0</v>
      </c>
      <c r="T228" s="227">
        <f>S228*H228</f>
        <v>0</v>
      </c>
      <c r="U228" s="37"/>
      <c r="V228" s="37"/>
      <c r="W228" s="37"/>
      <c r="X228" s="37"/>
      <c r="Y228" s="37"/>
      <c r="Z228" s="37"/>
      <c r="AA228" s="37"/>
      <c r="AB228" s="37"/>
      <c r="AC228" s="37"/>
      <c r="AD228" s="37"/>
      <c r="AE228" s="37"/>
      <c r="AR228" s="228" t="s">
        <v>86</v>
      </c>
      <c r="AT228" s="228" t="s">
        <v>126</v>
      </c>
      <c r="AU228" s="228" t="s">
        <v>88</v>
      </c>
      <c r="AY228" s="16" t="s">
        <v>123</v>
      </c>
      <c r="BE228" s="229">
        <f>IF(N228="základní",J228,0)</f>
        <v>0</v>
      </c>
      <c r="BF228" s="229">
        <f>IF(N228="snížená",J228,0)</f>
        <v>0</v>
      </c>
      <c r="BG228" s="229">
        <f>IF(N228="zákl. přenesená",J228,0)</f>
        <v>0</v>
      </c>
      <c r="BH228" s="229">
        <f>IF(N228="sníž. přenesená",J228,0)</f>
        <v>0</v>
      </c>
      <c r="BI228" s="229">
        <f>IF(N228="nulová",J228,0)</f>
        <v>0</v>
      </c>
      <c r="BJ228" s="16" t="s">
        <v>86</v>
      </c>
      <c r="BK228" s="229">
        <f>ROUND(I228*H228,2)</f>
        <v>0</v>
      </c>
      <c r="BL228" s="16" t="s">
        <v>86</v>
      </c>
      <c r="BM228" s="228" t="s">
        <v>297</v>
      </c>
    </row>
    <row r="229" s="2" customFormat="1">
      <c r="A229" s="37"/>
      <c r="B229" s="38"/>
      <c r="C229" s="39"/>
      <c r="D229" s="230" t="s">
        <v>132</v>
      </c>
      <c r="E229" s="39"/>
      <c r="F229" s="231" t="s">
        <v>296</v>
      </c>
      <c r="G229" s="39"/>
      <c r="H229" s="39"/>
      <c r="I229" s="232"/>
      <c r="J229" s="39"/>
      <c r="K229" s="39"/>
      <c r="L229" s="43"/>
      <c r="M229" s="233"/>
      <c r="N229" s="234"/>
      <c r="O229" s="90"/>
      <c r="P229" s="90"/>
      <c r="Q229" s="90"/>
      <c r="R229" s="90"/>
      <c r="S229" s="90"/>
      <c r="T229" s="91"/>
      <c r="U229" s="37"/>
      <c r="V229" s="37"/>
      <c r="W229" s="37"/>
      <c r="X229" s="37"/>
      <c r="Y229" s="37"/>
      <c r="Z229" s="37"/>
      <c r="AA229" s="37"/>
      <c r="AB229" s="37"/>
      <c r="AC229" s="37"/>
      <c r="AD229" s="37"/>
      <c r="AE229" s="37"/>
      <c r="AT229" s="16" t="s">
        <v>132</v>
      </c>
      <c r="AU229" s="16" t="s">
        <v>88</v>
      </c>
    </row>
    <row r="230" s="12" customFormat="1" ht="25.92" customHeight="1">
      <c r="A230" s="12"/>
      <c r="B230" s="201"/>
      <c r="C230" s="202"/>
      <c r="D230" s="203" t="s">
        <v>77</v>
      </c>
      <c r="E230" s="204" t="s">
        <v>298</v>
      </c>
      <c r="F230" s="204" t="s">
        <v>299</v>
      </c>
      <c r="G230" s="202"/>
      <c r="H230" s="202"/>
      <c r="I230" s="205"/>
      <c r="J230" s="206">
        <f>BK230</f>
        <v>0</v>
      </c>
      <c r="K230" s="202"/>
      <c r="L230" s="207"/>
      <c r="M230" s="208"/>
      <c r="N230" s="209"/>
      <c r="O230" s="209"/>
      <c r="P230" s="210">
        <f>P231+P256+P329</f>
        <v>0</v>
      </c>
      <c r="Q230" s="209"/>
      <c r="R230" s="210">
        <f>R231+R256+R329</f>
        <v>0</v>
      </c>
      <c r="S230" s="209"/>
      <c r="T230" s="211">
        <f>T231+T256+T329</f>
        <v>0</v>
      </c>
      <c r="U230" s="12"/>
      <c r="V230" s="12"/>
      <c r="W230" s="12"/>
      <c r="X230" s="12"/>
      <c r="Y230" s="12"/>
      <c r="Z230" s="12"/>
      <c r="AA230" s="12"/>
      <c r="AB230" s="12"/>
      <c r="AC230" s="12"/>
      <c r="AD230" s="12"/>
      <c r="AE230" s="12"/>
      <c r="AR230" s="212" t="s">
        <v>86</v>
      </c>
      <c r="AT230" s="213" t="s">
        <v>77</v>
      </c>
      <c r="AU230" s="213" t="s">
        <v>78</v>
      </c>
      <c r="AY230" s="212" t="s">
        <v>123</v>
      </c>
      <c r="BK230" s="214">
        <f>BK231+BK256+BK329</f>
        <v>0</v>
      </c>
    </row>
    <row r="231" s="12" customFormat="1" ht="22.8" customHeight="1">
      <c r="A231" s="12"/>
      <c r="B231" s="201"/>
      <c r="C231" s="202"/>
      <c r="D231" s="203" t="s">
        <v>77</v>
      </c>
      <c r="E231" s="215" t="s">
        <v>300</v>
      </c>
      <c r="F231" s="215" t="s">
        <v>125</v>
      </c>
      <c r="G231" s="202"/>
      <c r="H231" s="202"/>
      <c r="I231" s="205"/>
      <c r="J231" s="216">
        <f>BK231</f>
        <v>0</v>
      </c>
      <c r="K231" s="202"/>
      <c r="L231" s="207"/>
      <c r="M231" s="208"/>
      <c r="N231" s="209"/>
      <c r="O231" s="209"/>
      <c r="P231" s="210">
        <f>SUM(P232:P255)</f>
        <v>0</v>
      </c>
      <c r="Q231" s="209"/>
      <c r="R231" s="210">
        <f>SUM(R232:R255)</f>
        <v>0</v>
      </c>
      <c r="S231" s="209"/>
      <c r="T231" s="211">
        <f>SUM(T232:T255)</f>
        <v>0</v>
      </c>
      <c r="U231" s="12"/>
      <c r="V231" s="12"/>
      <c r="W231" s="12"/>
      <c r="X231" s="12"/>
      <c r="Y231" s="12"/>
      <c r="Z231" s="12"/>
      <c r="AA231" s="12"/>
      <c r="AB231" s="12"/>
      <c r="AC231" s="12"/>
      <c r="AD231" s="12"/>
      <c r="AE231" s="12"/>
      <c r="AR231" s="212" t="s">
        <v>86</v>
      </c>
      <c r="AT231" s="213" t="s">
        <v>77</v>
      </c>
      <c r="AU231" s="213" t="s">
        <v>86</v>
      </c>
      <c r="AY231" s="212" t="s">
        <v>123</v>
      </c>
      <c r="BK231" s="214">
        <f>SUM(BK232:BK255)</f>
        <v>0</v>
      </c>
    </row>
    <row r="232" s="2" customFormat="1" ht="37.8" customHeight="1">
      <c r="A232" s="37"/>
      <c r="B232" s="38"/>
      <c r="C232" s="217" t="s">
        <v>301</v>
      </c>
      <c r="D232" s="217" t="s">
        <v>126</v>
      </c>
      <c r="E232" s="218" t="s">
        <v>127</v>
      </c>
      <c r="F232" s="219" t="s">
        <v>128</v>
      </c>
      <c r="G232" s="220" t="s">
        <v>129</v>
      </c>
      <c r="H232" s="221">
        <v>2</v>
      </c>
      <c r="I232" s="222"/>
      <c r="J232" s="223">
        <f>ROUND(I232*H232,2)</f>
        <v>0</v>
      </c>
      <c r="K232" s="219" t="s">
        <v>130</v>
      </c>
      <c r="L232" s="43"/>
      <c r="M232" s="224" t="s">
        <v>1</v>
      </c>
      <c r="N232" s="225" t="s">
        <v>43</v>
      </c>
      <c r="O232" s="90"/>
      <c r="P232" s="226">
        <f>O232*H232</f>
        <v>0</v>
      </c>
      <c r="Q232" s="226">
        <v>0</v>
      </c>
      <c r="R232" s="226">
        <f>Q232*H232</f>
        <v>0</v>
      </c>
      <c r="S232" s="226">
        <v>0</v>
      </c>
      <c r="T232" s="227">
        <f>S232*H232</f>
        <v>0</v>
      </c>
      <c r="U232" s="37"/>
      <c r="V232" s="37"/>
      <c r="W232" s="37"/>
      <c r="X232" s="37"/>
      <c r="Y232" s="37"/>
      <c r="Z232" s="37"/>
      <c r="AA232" s="37"/>
      <c r="AB232" s="37"/>
      <c r="AC232" s="37"/>
      <c r="AD232" s="37"/>
      <c r="AE232" s="37"/>
      <c r="AR232" s="228" t="s">
        <v>148</v>
      </c>
      <c r="AT232" s="228" t="s">
        <v>126</v>
      </c>
      <c r="AU232" s="228" t="s">
        <v>88</v>
      </c>
      <c r="AY232" s="16" t="s">
        <v>123</v>
      </c>
      <c r="BE232" s="229">
        <f>IF(N232="základní",J232,0)</f>
        <v>0</v>
      </c>
      <c r="BF232" s="229">
        <f>IF(N232="snížená",J232,0)</f>
        <v>0</v>
      </c>
      <c r="BG232" s="229">
        <f>IF(N232="zákl. přenesená",J232,0)</f>
        <v>0</v>
      </c>
      <c r="BH232" s="229">
        <f>IF(N232="sníž. přenesená",J232,0)</f>
        <v>0</v>
      </c>
      <c r="BI232" s="229">
        <f>IF(N232="nulová",J232,0)</f>
        <v>0</v>
      </c>
      <c r="BJ232" s="16" t="s">
        <v>86</v>
      </c>
      <c r="BK232" s="229">
        <f>ROUND(I232*H232,2)</f>
        <v>0</v>
      </c>
      <c r="BL232" s="16" t="s">
        <v>148</v>
      </c>
      <c r="BM232" s="228" t="s">
        <v>302</v>
      </c>
    </row>
    <row r="233" s="2" customFormat="1">
      <c r="A233" s="37"/>
      <c r="B233" s="38"/>
      <c r="C233" s="39"/>
      <c r="D233" s="230" t="s">
        <v>132</v>
      </c>
      <c r="E233" s="39"/>
      <c r="F233" s="231" t="s">
        <v>128</v>
      </c>
      <c r="G233" s="39"/>
      <c r="H233" s="39"/>
      <c r="I233" s="232"/>
      <c r="J233" s="39"/>
      <c r="K233" s="39"/>
      <c r="L233" s="43"/>
      <c r="M233" s="233"/>
      <c r="N233" s="234"/>
      <c r="O233" s="90"/>
      <c r="P233" s="90"/>
      <c r="Q233" s="90"/>
      <c r="R233" s="90"/>
      <c r="S233" s="90"/>
      <c r="T233" s="91"/>
      <c r="U233" s="37"/>
      <c r="V233" s="37"/>
      <c r="W233" s="37"/>
      <c r="X233" s="37"/>
      <c r="Y233" s="37"/>
      <c r="Z233" s="37"/>
      <c r="AA233" s="37"/>
      <c r="AB233" s="37"/>
      <c r="AC233" s="37"/>
      <c r="AD233" s="37"/>
      <c r="AE233" s="37"/>
      <c r="AT233" s="16" t="s">
        <v>132</v>
      </c>
      <c r="AU233" s="16" t="s">
        <v>88</v>
      </c>
    </row>
    <row r="234" s="2" customFormat="1">
      <c r="A234" s="37"/>
      <c r="B234" s="38"/>
      <c r="C234" s="39"/>
      <c r="D234" s="230" t="s">
        <v>133</v>
      </c>
      <c r="E234" s="39"/>
      <c r="F234" s="235" t="s">
        <v>303</v>
      </c>
      <c r="G234" s="39"/>
      <c r="H234" s="39"/>
      <c r="I234" s="232"/>
      <c r="J234" s="39"/>
      <c r="K234" s="39"/>
      <c r="L234" s="43"/>
      <c r="M234" s="233"/>
      <c r="N234" s="234"/>
      <c r="O234" s="90"/>
      <c r="P234" s="90"/>
      <c r="Q234" s="90"/>
      <c r="R234" s="90"/>
      <c r="S234" s="90"/>
      <c r="T234" s="91"/>
      <c r="U234" s="37"/>
      <c r="V234" s="37"/>
      <c r="W234" s="37"/>
      <c r="X234" s="37"/>
      <c r="Y234" s="37"/>
      <c r="Z234" s="37"/>
      <c r="AA234" s="37"/>
      <c r="AB234" s="37"/>
      <c r="AC234" s="37"/>
      <c r="AD234" s="37"/>
      <c r="AE234" s="37"/>
      <c r="AT234" s="16" t="s">
        <v>133</v>
      </c>
      <c r="AU234" s="16" t="s">
        <v>88</v>
      </c>
    </row>
    <row r="235" s="2" customFormat="1" ht="24.15" customHeight="1">
      <c r="A235" s="37"/>
      <c r="B235" s="38"/>
      <c r="C235" s="217" t="s">
        <v>304</v>
      </c>
      <c r="D235" s="217" t="s">
        <v>126</v>
      </c>
      <c r="E235" s="218" t="s">
        <v>305</v>
      </c>
      <c r="F235" s="219" t="s">
        <v>306</v>
      </c>
      <c r="G235" s="220" t="s">
        <v>129</v>
      </c>
      <c r="H235" s="221">
        <v>2</v>
      </c>
      <c r="I235" s="222"/>
      <c r="J235" s="223">
        <f>ROUND(I235*H235,2)</f>
        <v>0</v>
      </c>
      <c r="K235" s="219" t="s">
        <v>130</v>
      </c>
      <c r="L235" s="43"/>
      <c r="M235" s="224" t="s">
        <v>1</v>
      </c>
      <c r="N235" s="225" t="s">
        <v>43</v>
      </c>
      <c r="O235" s="90"/>
      <c r="P235" s="226">
        <f>O235*H235</f>
        <v>0</v>
      </c>
      <c r="Q235" s="226">
        <v>0</v>
      </c>
      <c r="R235" s="226">
        <f>Q235*H235</f>
        <v>0</v>
      </c>
      <c r="S235" s="226">
        <v>0</v>
      </c>
      <c r="T235" s="227">
        <f>S235*H235</f>
        <v>0</v>
      </c>
      <c r="U235" s="37"/>
      <c r="V235" s="37"/>
      <c r="W235" s="37"/>
      <c r="X235" s="37"/>
      <c r="Y235" s="37"/>
      <c r="Z235" s="37"/>
      <c r="AA235" s="37"/>
      <c r="AB235" s="37"/>
      <c r="AC235" s="37"/>
      <c r="AD235" s="37"/>
      <c r="AE235" s="37"/>
      <c r="AR235" s="228" t="s">
        <v>144</v>
      </c>
      <c r="AT235" s="228" t="s">
        <v>126</v>
      </c>
      <c r="AU235" s="228" t="s">
        <v>88</v>
      </c>
      <c r="AY235" s="16" t="s">
        <v>123</v>
      </c>
      <c r="BE235" s="229">
        <f>IF(N235="základní",J235,0)</f>
        <v>0</v>
      </c>
      <c r="BF235" s="229">
        <f>IF(N235="snížená",J235,0)</f>
        <v>0</v>
      </c>
      <c r="BG235" s="229">
        <f>IF(N235="zákl. přenesená",J235,0)</f>
        <v>0</v>
      </c>
      <c r="BH235" s="229">
        <f>IF(N235="sníž. přenesená",J235,0)</f>
        <v>0</v>
      </c>
      <c r="BI235" s="229">
        <f>IF(N235="nulová",J235,0)</f>
        <v>0</v>
      </c>
      <c r="BJ235" s="16" t="s">
        <v>86</v>
      </c>
      <c r="BK235" s="229">
        <f>ROUND(I235*H235,2)</f>
        <v>0</v>
      </c>
      <c r="BL235" s="16" t="s">
        <v>144</v>
      </c>
      <c r="BM235" s="228" t="s">
        <v>307</v>
      </c>
    </row>
    <row r="236" s="2" customFormat="1">
      <c r="A236" s="37"/>
      <c r="B236" s="38"/>
      <c r="C236" s="39"/>
      <c r="D236" s="230" t="s">
        <v>132</v>
      </c>
      <c r="E236" s="39"/>
      <c r="F236" s="231" t="s">
        <v>306</v>
      </c>
      <c r="G236" s="39"/>
      <c r="H236" s="39"/>
      <c r="I236" s="232"/>
      <c r="J236" s="39"/>
      <c r="K236" s="39"/>
      <c r="L236" s="43"/>
      <c r="M236" s="233"/>
      <c r="N236" s="234"/>
      <c r="O236" s="90"/>
      <c r="P236" s="90"/>
      <c r="Q236" s="90"/>
      <c r="R236" s="90"/>
      <c r="S236" s="90"/>
      <c r="T236" s="91"/>
      <c r="U236" s="37"/>
      <c r="V236" s="37"/>
      <c r="W236" s="37"/>
      <c r="X236" s="37"/>
      <c r="Y236" s="37"/>
      <c r="Z236" s="37"/>
      <c r="AA236" s="37"/>
      <c r="AB236" s="37"/>
      <c r="AC236" s="37"/>
      <c r="AD236" s="37"/>
      <c r="AE236" s="37"/>
      <c r="AT236" s="16" t="s">
        <v>132</v>
      </c>
      <c r="AU236" s="16" t="s">
        <v>88</v>
      </c>
    </row>
    <row r="237" s="2" customFormat="1">
      <c r="A237" s="37"/>
      <c r="B237" s="38"/>
      <c r="C237" s="39"/>
      <c r="D237" s="230" t="s">
        <v>133</v>
      </c>
      <c r="E237" s="39"/>
      <c r="F237" s="235" t="s">
        <v>308</v>
      </c>
      <c r="G237" s="39"/>
      <c r="H237" s="39"/>
      <c r="I237" s="232"/>
      <c r="J237" s="39"/>
      <c r="K237" s="39"/>
      <c r="L237" s="43"/>
      <c r="M237" s="233"/>
      <c r="N237" s="234"/>
      <c r="O237" s="90"/>
      <c r="P237" s="90"/>
      <c r="Q237" s="90"/>
      <c r="R237" s="90"/>
      <c r="S237" s="90"/>
      <c r="T237" s="91"/>
      <c r="U237" s="37"/>
      <c r="V237" s="37"/>
      <c r="W237" s="37"/>
      <c r="X237" s="37"/>
      <c r="Y237" s="37"/>
      <c r="Z237" s="37"/>
      <c r="AA237" s="37"/>
      <c r="AB237" s="37"/>
      <c r="AC237" s="37"/>
      <c r="AD237" s="37"/>
      <c r="AE237" s="37"/>
      <c r="AT237" s="16" t="s">
        <v>133</v>
      </c>
      <c r="AU237" s="16" t="s">
        <v>88</v>
      </c>
    </row>
    <row r="238" s="2" customFormat="1" ht="24.15" customHeight="1">
      <c r="A238" s="37"/>
      <c r="B238" s="38"/>
      <c r="C238" s="217" t="s">
        <v>309</v>
      </c>
      <c r="D238" s="217" t="s">
        <v>126</v>
      </c>
      <c r="E238" s="218" t="s">
        <v>310</v>
      </c>
      <c r="F238" s="219" t="s">
        <v>311</v>
      </c>
      <c r="G238" s="220" t="s">
        <v>129</v>
      </c>
      <c r="H238" s="221">
        <v>2</v>
      </c>
      <c r="I238" s="222"/>
      <c r="J238" s="223">
        <f>ROUND(I238*H238,2)</f>
        <v>0</v>
      </c>
      <c r="K238" s="219" t="s">
        <v>130</v>
      </c>
      <c r="L238" s="43"/>
      <c r="M238" s="224" t="s">
        <v>1</v>
      </c>
      <c r="N238" s="225" t="s">
        <v>43</v>
      </c>
      <c r="O238" s="90"/>
      <c r="P238" s="226">
        <f>O238*H238</f>
        <v>0</v>
      </c>
      <c r="Q238" s="226">
        <v>0</v>
      </c>
      <c r="R238" s="226">
        <f>Q238*H238</f>
        <v>0</v>
      </c>
      <c r="S238" s="226">
        <v>0</v>
      </c>
      <c r="T238" s="227">
        <f>S238*H238</f>
        <v>0</v>
      </c>
      <c r="U238" s="37"/>
      <c r="V238" s="37"/>
      <c r="W238" s="37"/>
      <c r="X238" s="37"/>
      <c r="Y238" s="37"/>
      <c r="Z238" s="37"/>
      <c r="AA238" s="37"/>
      <c r="AB238" s="37"/>
      <c r="AC238" s="37"/>
      <c r="AD238" s="37"/>
      <c r="AE238" s="37"/>
      <c r="AR238" s="228" t="s">
        <v>148</v>
      </c>
      <c r="AT238" s="228" t="s">
        <v>126</v>
      </c>
      <c r="AU238" s="228" t="s">
        <v>88</v>
      </c>
      <c r="AY238" s="16" t="s">
        <v>123</v>
      </c>
      <c r="BE238" s="229">
        <f>IF(N238="základní",J238,0)</f>
        <v>0</v>
      </c>
      <c r="BF238" s="229">
        <f>IF(N238="snížená",J238,0)</f>
        <v>0</v>
      </c>
      <c r="BG238" s="229">
        <f>IF(N238="zákl. přenesená",J238,0)</f>
        <v>0</v>
      </c>
      <c r="BH238" s="229">
        <f>IF(N238="sníž. přenesená",J238,0)</f>
        <v>0</v>
      </c>
      <c r="BI238" s="229">
        <f>IF(N238="nulová",J238,0)</f>
        <v>0</v>
      </c>
      <c r="BJ238" s="16" t="s">
        <v>86</v>
      </c>
      <c r="BK238" s="229">
        <f>ROUND(I238*H238,2)</f>
        <v>0</v>
      </c>
      <c r="BL238" s="16" t="s">
        <v>148</v>
      </c>
      <c r="BM238" s="228" t="s">
        <v>312</v>
      </c>
    </row>
    <row r="239" s="2" customFormat="1">
      <c r="A239" s="37"/>
      <c r="B239" s="38"/>
      <c r="C239" s="39"/>
      <c r="D239" s="230" t="s">
        <v>132</v>
      </c>
      <c r="E239" s="39"/>
      <c r="F239" s="231" t="s">
        <v>311</v>
      </c>
      <c r="G239" s="39"/>
      <c r="H239" s="39"/>
      <c r="I239" s="232"/>
      <c r="J239" s="39"/>
      <c r="K239" s="39"/>
      <c r="L239" s="43"/>
      <c r="M239" s="233"/>
      <c r="N239" s="234"/>
      <c r="O239" s="90"/>
      <c r="P239" s="90"/>
      <c r="Q239" s="90"/>
      <c r="R239" s="90"/>
      <c r="S239" s="90"/>
      <c r="T239" s="91"/>
      <c r="U239" s="37"/>
      <c r="V239" s="37"/>
      <c r="W239" s="37"/>
      <c r="X239" s="37"/>
      <c r="Y239" s="37"/>
      <c r="Z239" s="37"/>
      <c r="AA239" s="37"/>
      <c r="AB239" s="37"/>
      <c r="AC239" s="37"/>
      <c r="AD239" s="37"/>
      <c r="AE239" s="37"/>
      <c r="AT239" s="16" t="s">
        <v>132</v>
      </c>
      <c r="AU239" s="16" t="s">
        <v>88</v>
      </c>
    </row>
    <row r="240" s="2" customFormat="1">
      <c r="A240" s="37"/>
      <c r="B240" s="38"/>
      <c r="C240" s="39"/>
      <c r="D240" s="230" t="s">
        <v>133</v>
      </c>
      <c r="E240" s="39"/>
      <c r="F240" s="235" t="s">
        <v>313</v>
      </c>
      <c r="G240" s="39"/>
      <c r="H240" s="39"/>
      <c r="I240" s="232"/>
      <c r="J240" s="39"/>
      <c r="K240" s="39"/>
      <c r="L240" s="43"/>
      <c r="M240" s="233"/>
      <c r="N240" s="234"/>
      <c r="O240" s="90"/>
      <c r="P240" s="90"/>
      <c r="Q240" s="90"/>
      <c r="R240" s="90"/>
      <c r="S240" s="90"/>
      <c r="T240" s="91"/>
      <c r="U240" s="37"/>
      <c r="V240" s="37"/>
      <c r="W240" s="37"/>
      <c r="X240" s="37"/>
      <c r="Y240" s="37"/>
      <c r="Z240" s="37"/>
      <c r="AA240" s="37"/>
      <c r="AB240" s="37"/>
      <c r="AC240" s="37"/>
      <c r="AD240" s="37"/>
      <c r="AE240" s="37"/>
      <c r="AT240" s="16" t="s">
        <v>133</v>
      </c>
      <c r="AU240" s="16" t="s">
        <v>88</v>
      </c>
    </row>
    <row r="241" s="2" customFormat="1" ht="24.15" customHeight="1">
      <c r="A241" s="37"/>
      <c r="B241" s="38"/>
      <c r="C241" s="217" t="s">
        <v>314</v>
      </c>
      <c r="D241" s="217" t="s">
        <v>126</v>
      </c>
      <c r="E241" s="218" t="s">
        <v>146</v>
      </c>
      <c r="F241" s="219" t="s">
        <v>147</v>
      </c>
      <c r="G241" s="220" t="s">
        <v>129</v>
      </c>
      <c r="H241" s="221">
        <v>2</v>
      </c>
      <c r="I241" s="222"/>
      <c r="J241" s="223">
        <f>ROUND(I241*H241,2)</f>
        <v>0</v>
      </c>
      <c r="K241" s="219" t="s">
        <v>130</v>
      </c>
      <c r="L241" s="43"/>
      <c r="M241" s="224" t="s">
        <v>1</v>
      </c>
      <c r="N241" s="225" t="s">
        <v>43</v>
      </c>
      <c r="O241" s="90"/>
      <c r="P241" s="226">
        <f>O241*H241</f>
        <v>0</v>
      </c>
      <c r="Q241" s="226">
        <v>0</v>
      </c>
      <c r="R241" s="226">
        <f>Q241*H241</f>
        <v>0</v>
      </c>
      <c r="S241" s="226">
        <v>0</v>
      </c>
      <c r="T241" s="227">
        <f>S241*H241</f>
        <v>0</v>
      </c>
      <c r="U241" s="37"/>
      <c r="V241" s="37"/>
      <c r="W241" s="37"/>
      <c r="X241" s="37"/>
      <c r="Y241" s="37"/>
      <c r="Z241" s="37"/>
      <c r="AA241" s="37"/>
      <c r="AB241" s="37"/>
      <c r="AC241" s="37"/>
      <c r="AD241" s="37"/>
      <c r="AE241" s="37"/>
      <c r="AR241" s="228" t="s">
        <v>148</v>
      </c>
      <c r="AT241" s="228" t="s">
        <v>126</v>
      </c>
      <c r="AU241" s="228" t="s">
        <v>88</v>
      </c>
      <c r="AY241" s="16" t="s">
        <v>123</v>
      </c>
      <c r="BE241" s="229">
        <f>IF(N241="základní",J241,0)</f>
        <v>0</v>
      </c>
      <c r="BF241" s="229">
        <f>IF(N241="snížená",J241,0)</f>
        <v>0</v>
      </c>
      <c r="BG241" s="229">
        <f>IF(N241="zákl. přenesená",J241,0)</f>
        <v>0</v>
      </c>
      <c r="BH241" s="229">
        <f>IF(N241="sníž. přenesená",J241,0)</f>
        <v>0</v>
      </c>
      <c r="BI241" s="229">
        <f>IF(N241="nulová",J241,0)</f>
        <v>0</v>
      </c>
      <c r="BJ241" s="16" t="s">
        <v>86</v>
      </c>
      <c r="BK241" s="229">
        <f>ROUND(I241*H241,2)</f>
        <v>0</v>
      </c>
      <c r="BL241" s="16" t="s">
        <v>148</v>
      </c>
      <c r="BM241" s="228" t="s">
        <v>315</v>
      </c>
    </row>
    <row r="242" s="2" customFormat="1">
      <c r="A242" s="37"/>
      <c r="B242" s="38"/>
      <c r="C242" s="39"/>
      <c r="D242" s="230" t="s">
        <v>132</v>
      </c>
      <c r="E242" s="39"/>
      <c r="F242" s="231" t="s">
        <v>147</v>
      </c>
      <c r="G242" s="39"/>
      <c r="H242" s="39"/>
      <c r="I242" s="232"/>
      <c r="J242" s="39"/>
      <c r="K242" s="39"/>
      <c r="L242" s="43"/>
      <c r="M242" s="233"/>
      <c r="N242" s="234"/>
      <c r="O242" s="90"/>
      <c r="P242" s="90"/>
      <c r="Q242" s="90"/>
      <c r="R242" s="90"/>
      <c r="S242" s="90"/>
      <c r="T242" s="91"/>
      <c r="U242" s="37"/>
      <c r="V242" s="37"/>
      <c r="W242" s="37"/>
      <c r="X242" s="37"/>
      <c r="Y242" s="37"/>
      <c r="Z242" s="37"/>
      <c r="AA242" s="37"/>
      <c r="AB242" s="37"/>
      <c r="AC242" s="37"/>
      <c r="AD242" s="37"/>
      <c r="AE242" s="37"/>
      <c r="AT242" s="16" t="s">
        <v>132</v>
      </c>
      <c r="AU242" s="16" t="s">
        <v>88</v>
      </c>
    </row>
    <row r="243" s="2" customFormat="1">
      <c r="A243" s="37"/>
      <c r="B243" s="38"/>
      <c r="C243" s="39"/>
      <c r="D243" s="230" t="s">
        <v>133</v>
      </c>
      <c r="E243" s="39"/>
      <c r="F243" s="235" t="s">
        <v>303</v>
      </c>
      <c r="G243" s="39"/>
      <c r="H243" s="39"/>
      <c r="I243" s="232"/>
      <c r="J243" s="39"/>
      <c r="K243" s="39"/>
      <c r="L243" s="43"/>
      <c r="M243" s="233"/>
      <c r="N243" s="234"/>
      <c r="O243" s="90"/>
      <c r="P243" s="90"/>
      <c r="Q243" s="90"/>
      <c r="R243" s="90"/>
      <c r="S243" s="90"/>
      <c r="T243" s="91"/>
      <c r="U243" s="37"/>
      <c r="V243" s="37"/>
      <c r="W243" s="37"/>
      <c r="X243" s="37"/>
      <c r="Y243" s="37"/>
      <c r="Z243" s="37"/>
      <c r="AA243" s="37"/>
      <c r="AB243" s="37"/>
      <c r="AC243" s="37"/>
      <c r="AD243" s="37"/>
      <c r="AE243" s="37"/>
      <c r="AT243" s="16" t="s">
        <v>133</v>
      </c>
      <c r="AU243" s="16" t="s">
        <v>88</v>
      </c>
    </row>
    <row r="244" s="2" customFormat="1" ht="24.15" customHeight="1">
      <c r="A244" s="37"/>
      <c r="B244" s="38"/>
      <c r="C244" s="217" t="s">
        <v>316</v>
      </c>
      <c r="D244" s="217" t="s">
        <v>126</v>
      </c>
      <c r="E244" s="218" t="s">
        <v>150</v>
      </c>
      <c r="F244" s="219" t="s">
        <v>151</v>
      </c>
      <c r="G244" s="220" t="s">
        <v>152</v>
      </c>
      <c r="H244" s="221">
        <v>25</v>
      </c>
      <c r="I244" s="222"/>
      <c r="J244" s="223">
        <f>ROUND(I244*H244,2)</f>
        <v>0</v>
      </c>
      <c r="K244" s="219" t="s">
        <v>130</v>
      </c>
      <c r="L244" s="43"/>
      <c r="M244" s="224" t="s">
        <v>1</v>
      </c>
      <c r="N244" s="225" t="s">
        <v>43</v>
      </c>
      <c r="O244" s="90"/>
      <c r="P244" s="226">
        <f>O244*H244</f>
        <v>0</v>
      </c>
      <c r="Q244" s="226">
        <v>0</v>
      </c>
      <c r="R244" s="226">
        <f>Q244*H244</f>
        <v>0</v>
      </c>
      <c r="S244" s="226">
        <v>0</v>
      </c>
      <c r="T244" s="227">
        <f>S244*H244</f>
        <v>0</v>
      </c>
      <c r="U244" s="37"/>
      <c r="V244" s="37"/>
      <c r="W244" s="37"/>
      <c r="X244" s="37"/>
      <c r="Y244" s="37"/>
      <c r="Z244" s="37"/>
      <c r="AA244" s="37"/>
      <c r="AB244" s="37"/>
      <c r="AC244" s="37"/>
      <c r="AD244" s="37"/>
      <c r="AE244" s="37"/>
      <c r="AR244" s="228" t="s">
        <v>148</v>
      </c>
      <c r="AT244" s="228" t="s">
        <v>126</v>
      </c>
      <c r="AU244" s="228" t="s">
        <v>88</v>
      </c>
      <c r="AY244" s="16" t="s">
        <v>123</v>
      </c>
      <c r="BE244" s="229">
        <f>IF(N244="základní",J244,0)</f>
        <v>0</v>
      </c>
      <c r="BF244" s="229">
        <f>IF(N244="snížená",J244,0)</f>
        <v>0</v>
      </c>
      <c r="BG244" s="229">
        <f>IF(N244="zákl. přenesená",J244,0)</f>
        <v>0</v>
      </c>
      <c r="BH244" s="229">
        <f>IF(N244="sníž. přenesená",J244,0)</f>
        <v>0</v>
      </c>
      <c r="BI244" s="229">
        <f>IF(N244="nulová",J244,0)</f>
        <v>0</v>
      </c>
      <c r="BJ244" s="16" t="s">
        <v>86</v>
      </c>
      <c r="BK244" s="229">
        <f>ROUND(I244*H244,2)</f>
        <v>0</v>
      </c>
      <c r="BL244" s="16" t="s">
        <v>148</v>
      </c>
      <c r="BM244" s="228" t="s">
        <v>317</v>
      </c>
    </row>
    <row r="245" s="2" customFormat="1">
      <c r="A245" s="37"/>
      <c r="B245" s="38"/>
      <c r="C245" s="39"/>
      <c r="D245" s="230" t="s">
        <v>132</v>
      </c>
      <c r="E245" s="39"/>
      <c r="F245" s="231" t="s">
        <v>151</v>
      </c>
      <c r="G245" s="39"/>
      <c r="H245" s="39"/>
      <c r="I245" s="232"/>
      <c r="J245" s="39"/>
      <c r="K245" s="39"/>
      <c r="L245" s="43"/>
      <c r="M245" s="233"/>
      <c r="N245" s="234"/>
      <c r="O245" s="90"/>
      <c r="P245" s="90"/>
      <c r="Q245" s="90"/>
      <c r="R245" s="90"/>
      <c r="S245" s="90"/>
      <c r="T245" s="91"/>
      <c r="U245" s="37"/>
      <c r="V245" s="37"/>
      <c r="W245" s="37"/>
      <c r="X245" s="37"/>
      <c r="Y245" s="37"/>
      <c r="Z245" s="37"/>
      <c r="AA245" s="37"/>
      <c r="AB245" s="37"/>
      <c r="AC245" s="37"/>
      <c r="AD245" s="37"/>
      <c r="AE245" s="37"/>
      <c r="AT245" s="16" t="s">
        <v>132</v>
      </c>
      <c r="AU245" s="16" t="s">
        <v>88</v>
      </c>
    </row>
    <row r="246" s="2" customFormat="1">
      <c r="A246" s="37"/>
      <c r="B246" s="38"/>
      <c r="C246" s="39"/>
      <c r="D246" s="230" t="s">
        <v>133</v>
      </c>
      <c r="E246" s="39"/>
      <c r="F246" s="235" t="s">
        <v>318</v>
      </c>
      <c r="G246" s="39"/>
      <c r="H246" s="39"/>
      <c r="I246" s="232"/>
      <c r="J246" s="39"/>
      <c r="K246" s="39"/>
      <c r="L246" s="43"/>
      <c r="M246" s="233"/>
      <c r="N246" s="234"/>
      <c r="O246" s="90"/>
      <c r="P246" s="90"/>
      <c r="Q246" s="90"/>
      <c r="R246" s="90"/>
      <c r="S246" s="90"/>
      <c r="T246" s="91"/>
      <c r="U246" s="37"/>
      <c r="V246" s="37"/>
      <c r="W246" s="37"/>
      <c r="X246" s="37"/>
      <c r="Y246" s="37"/>
      <c r="Z246" s="37"/>
      <c r="AA246" s="37"/>
      <c r="AB246" s="37"/>
      <c r="AC246" s="37"/>
      <c r="AD246" s="37"/>
      <c r="AE246" s="37"/>
      <c r="AT246" s="16" t="s">
        <v>133</v>
      </c>
      <c r="AU246" s="16" t="s">
        <v>88</v>
      </c>
    </row>
    <row r="247" s="2" customFormat="1" ht="16.5" customHeight="1">
      <c r="A247" s="37"/>
      <c r="B247" s="38"/>
      <c r="C247" s="217" t="s">
        <v>319</v>
      </c>
      <c r="D247" s="217" t="s">
        <v>126</v>
      </c>
      <c r="E247" s="218" t="s">
        <v>320</v>
      </c>
      <c r="F247" s="219" t="s">
        <v>321</v>
      </c>
      <c r="G247" s="220" t="s">
        <v>129</v>
      </c>
      <c r="H247" s="221">
        <v>6</v>
      </c>
      <c r="I247" s="222"/>
      <c r="J247" s="223">
        <f>ROUND(I247*H247,2)</f>
        <v>0</v>
      </c>
      <c r="K247" s="219" t="s">
        <v>130</v>
      </c>
      <c r="L247" s="43"/>
      <c r="M247" s="224" t="s">
        <v>1</v>
      </c>
      <c r="N247" s="225" t="s">
        <v>43</v>
      </c>
      <c r="O247" s="90"/>
      <c r="P247" s="226">
        <f>O247*H247</f>
        <v>0</v>
      </c>
      <c r="Q247" s="226">
        <v>0</v>
      </c>
      <c r="R247" s="226">
        <f>Q247*H247</f>
        <v>0</v>
      </c>
      <c r="S247" s="226">
        <v>0</v>
      </c>
      <c r="T247" s="227">
        <f>S247*H247</f>
        <v>0</v>
      </c>
      <c r="U247" s="37"/>
      <c r="V247" s="37"/>
      <c r="W247" s="37"/>
      <c r="X247" s="37"/>
      <c r="Y247" s="37"/>
      <c r="Z247" s="37"/>
      <c r="AA247" s="37"/>
      <c r="AB247" s="37"/>
      <c r="AC247" s="37"/>
      <c r="AD247" s="37"/>
      <c r="AE247" s="37"/>
      <c r="AR247" s="228" t="s">
        <v>148</v>
      </c>
      <c r="AT247" s="228" t="s">
        <v>126</v>
      </c>
      <c r="AU247" s="228" t="s">
        <v>88</v>
      </c>
      <c r="AY247" s="16" t="s">
        <v>123</v>
      </c>
      <c r="BE247" s="229">
        <f>IF(N247="základní",J247,0)</f>
        <v>0</v>
      </c>
      <c r="BF247" s="229">
        <f>IF(N247="snížená",J247,0)</f>
        <v>0</v>
      </c>
      <c r="BG247" s="229">
        <f>IF(N247="zákl. přenesená",J247,0)</f>
        <v>0</v>
      </c>
      <c r="BH247" s="229">
        <f>IF(N247="sníž. přenesená",J247,0)</f>
        <v>0</v>
      </c>
      <c r="BI247" s="229">
        <f>IF(N247="nulová",J247,0)</f>
        <v>0</v>
      </c>
      <c r="BJ247" s="16" t="s">
        <v>86</v>
      </c>
      <c r="BK247" s="229">
        <f>ROUND(I247*H247,2)</f>
        <v>0</v>
      </c>
      <c r="BL247" s="16" t="s">
        <v>148</v>
      </c>
      <c r="BM247" s="228" t="s">
        <v>322</v>
      </c>
    </row>
    <row r="248" s="2" customFormat="1">
      <c r="A248" s="37"/>
      <c r="B248" s="38"/>
      <c r="C248" s="39"/>
      <c r="D248" s="230" t="s">
        <v>132</v>
      </c>
      <c r="E248" s="39"/>
      <c r="F248" s="231" t="s">
        <v>321</v>
      </c>
      <c r="G248" s="39"/>
      <c r="H248" s="39"/>
      <c r="I248" s="232"/>
      <c r="J248" s="39"/>
      <c r="K248" s="39"/>
      <c r="L248" s="43"/>
      <c r="M248" s="233"/>
      <c r="N248" s="234"/>
      <c r="O248" s="90"/>
      <c r="P248" s="90"/>
      <c r="Q248" s="90"/>
      <c r="R248" s="90"/>
      <c r="S248" s="90"/>
      <c r="T248" s="91"/>
      <c r="U248" s="37"/>
      <c r="V248" s="37"/>
      <c r="W248" s="37"/>
      <c r="X248" s="37"/>
      <c r="Y248" s="37"/>
      <c r="Z248" s="37"/>
      <c r="AA248" s="37"/>
      <c r="AB248" s="37"/>
      <c r="AC248" s="37"/>
      <c r="AD248" s="37"/>
      <c r="AE248" s="37"/>
      <c r="AT248" s="16" t="s">
        <v>132</v>
      </c>
      <c r="AU248" s="16" t="s">
        <v>88</v>
      </c>
    </row>
    <row r="249" s="2" customFormat="1">
      <c r="A249" s="37"/>
      <c r="B249" s="38"/>
      <c r="C249" s="39"/>
      <c r="D249" s="230" t="s">
        <v>133</v>
      </c>
      <c r="E249" s="39"/>
      <c r="F249" s="235" t="s">
        <v>323</v>
      </c>
      <c r="G249" s="39"/>
      <c r="H249" s="39"/>
      <c r="I249" s="232"/>
      <c r="J249" s="39"/>
      <c r="K249" s="39"/>
      <c r="L249" s="43"/>
      <c r="M249" s="233"/>
      <c r="N249" s="234"/>
      <c r="O249" s="90"/>
      <c r="P249" s="90"/>
      <c r="Q249" s="90"/>
      <c r="R249" s="90"/>
      <c r="S249" s="90"/>
      <c r="T249" s="91"/>
      <c r="U249" s="37"/>
      <c r="V249" s="37"/>
      <c r="W249" s="37"/>
      <c r="X249" s="37"/>
      <c r="Y249" s="37"/>
      <c r="Z249" s="37"/>
      <c r="AA249" s="37"/>
      <c r="AB249" s="37"/>
      <c r="AC249" s="37"/>
      <c r="AD249" s="37"/>
      <c r="AE249" s="37"/>
      <c r="AT249" s="16" t="s">
        <v>133</v>
      </c>
      <c r="AU249" s="16" t="s">
        <v>88</v>
      </c>
    </row>
    <row r="250" s="2" customFormat="1" ht="16.5" customHeight="1">
      <c r="A250" s="37"/>
      <c r="B250" s="38"/>
      <c r="C250" s="217" t="s">
        <v>324</v>
      </c>
      <c r="D250" s="217" t="s">
        <v>126</v>
      </c>
      <c r="E250" s="218" t="s">
        <v>325</v>
      </c>
      <c r="F250" s="219" t="s">
        <v>326</v>
      </c>
      <c r="G250" s="220" t="s">
        <v>129</v>
      </c>
      <c r="H250" s="221">
        <v>2</v>
      </c>
      <c r="I250" s="222"/>
      <c r="J250" s="223">
        <f>ROUND(I250*H250,2)</f>
        <v>0</v>
      </c>
      <c r="K250" s="219" t="s">
        <v>130</v>
      </c>
      <c r="L250" s="43"/>
      <c r="M250" s="224" t="s">
        <v>1</v>
      </c>
      <c r="N250" s="225" t="s">
        <v>43</v>
      </c>
      <c r="O250" s="90"/>
      <c r="P250" s="226">
        <f>O250*H250</f>
        <v>0</v>
      </c>
      <c r="Q250" s="226">
        <v>0</v>
      </c>
      <c r="R250" s="226">
        <f>Q250*H250</f>
        <v>0</v>
      </c>
      <c r="S250" s="226">
        <v>0</v>
      </c>
      <c r="T250" s="227">
        <f>S250*H250</f>
        <v>0</v>
      </c>
      <c r="U250" s="37"/>
      <c r="V250" s="37"/>
      <c r="W250" s="37"/>
      <c r="X250" s="37"/>
      <c r="Y250" s="37"/>
      <c r="Z250" s="37"/>
      <c r="AA250" s="37"/>
      <c r="AB250" s="37"/>
      <c r="AC250" s="37"/>
      <c r="AD250" s="37"/>
      <c r="AE250" s="37"/>
      <c r="AR250" s="228" t="s">
        <v>148</v>
      </c>
      <c r="AT250" s="228" t="s">
        <v>126</v>
      </c>
      <c r="AU250" s="228" t="s">
        <v>88</v>
      </c>
      <c r="AY250" s="16" t="s">
        <v>123</v>
      </c>
      <c r="BE250" s="229">
        <f>IF(N250="základní",J250,0)</f>
        <v>0</v>
      </c>
      <c r="BF250" s="229">
        <f>IF(N250="snížená",J250,0)</f>
        <v>0</v>
      </c>
      <c r="BG250" s="229">
        <f>IF(N250="zákl. přenesená",J250,0)</f>
        <v>0</v>
      </c>
      <c r="BH250" s="229">
        <f>IF(N250="sníž. přenesená",J250,0)</f>
        <v>0</v>
      </c>
      <c r="BI250" s="229">
        <f>IF(N250="nulová",J250,0)</f>
        <v>0</v>
      </c>
      <c r="BJ250" s="16" t="s">
        <v>86</v>
      </c>
      <c r="BK250" s="229">
        <f>ROUND(I250*H250,2)</f>
        <v>0</v>
      </c>
      <c r="BL250" s="16" t="s">
        <v>148</v>
      </c>
      <c r="BM250" s="228" t="s">
        <v>327</v>
      </c>
    </row>
    <row r="251" s="2" customFormat="1">
      <c r="A251" s="37"/>
      <c r="B251" s="38"/>
      <c r="C251" s="39"/>
      <c r="D251" s="230" t="s">
        <v>132</v>
      </c>
      <c r="E251" s="39"/>
      <c r="F251" s="231" t="s">
        <v>326</v>
      </c>
      <c r="G251" s="39"/>
      <c r="H251" s="39"/>
      <c r="I251" s="232"/>
      <c r="J251" s="39"/>
      <c r="K251" s="39"/>
      <c r="L251" s="43"/>
      <c r="M251" s="233"/>
      <c r="N251" s="234"/>
      <c r="O251" s="90"/>
      <c r="P251" s="90"/>
      <c r="Q251" s="90"/>
      <c r="R251" s="90"/>
      <c r="S251" s="90"/>
      <c r="T251" s="91"/>
      <c r="U251" s="37"/>
      <c r="V251" s="37"/>
      <c r="W251" s="37"/>
      <c r="X251" s="37"/>
      <c r="Y251" s="37"/>
      <c r="Z251" s="37"/>
      <c r="AA251" s="37"/>
      <c r="AB251" s="37"/>
      <c r="AC251" s="37"/>
      <c r="AD251" s="37"/>
      <c r="AE251" s="37"/>
      <c r="AT251" s="16" t="s">
        <v>132</v>
      </c>
      <c r="AU251" s="16" t="s">
        <v>88</v>
      </c>
    </row>
    <row r="252" s="2" customFormat="1">
      <c r="A252" s="37"/>
      <c r="B252" s="38"/>
      <c r="C252" s="39"/>
      <c r="D252" s="230" t="s">
        <v>133</v>
      </c>
      <c r="E252" s="39"/>
      <c r="F252" s="235" t="s">
        <v>328</v>
      </c>
      <c r="G252" s="39"/>
      <c r="H252" s="39"/>
      <c r="I252" s="232"/>
      <c r="J252" s="39"/>
      <c r="K252" s="39"/>
      <c r="L252" s="43"/>
      <c r="M252" s="233"/>
      <c r="N252" s="234"/>
      <c r="O252" s="90"/>
      <c r="P252" s="90"/>
      <c r="Q252" s="90"/>
      <c r="R252" s="90"/>
      <c r="S252" s="90"/>
      <c r="T252" s="91"/>
      <c r="U252" s="37"/>
      <c r="V252" s="37"/>
      <c r="W252" s="37"/>
      <c r="X252" s="37"/>
      <c r="Y252" s="37"/>
      <c r="Z252" s="37"/>
      <c r="AA252" s="37"/>
      <c r="AB252" s="37"/>
      <c r="AC252" s="37"/>
      <c r="AD252" s="37"/>
      <c r="AE252" s="37"/>
      <c r="AT252" s="16" t="s">
        <v>133</v>
      </c>
      <c r="AU252" s="16" t="s">
        <v>88</v>
      </c>
    </row>
    <row r="253" s="2" customFormat="1" ht="24.15" customHeight="1">
      <c r="A253" s="37"/>
      <c r="B253" s="38"/>
      <c r="C253" s="217" t="s">
        <v>329</v>
      </c>
      <c r="D253" s="217" t="s">
        <v>126</v>
      </c>
      <c r="E253" s="218" t="s">
        <v>135</v>
      </c>
      <c r="F253" s="219" t="s">
        <v>136</v>
      </c>
      <c r="G253" s="220" t="s">
        <v>137</v>
      </c>
      <c r="H253" s="221">
        <v>5</v>
      </c>
      <c r="I253" s="222"/>
      <c r="J253" s="223">
        <f>ROUND(I253*H253,2)</f>
        <v>0</v>
      </c>
      <c r="K253" s="219" t="s">
        <v>130</v>
      </c>
      <c r="L253" s="43"/>
      <c r="M253" s="224" t="s">
        <v>1</v>
      </c>
      <c r="N253" s="225" t="s">
        <v>43</v>
      </c>
      <c r="O253" s="90"/>
      <c r="P253" s="226">
        <f>O253*H253</f>
        <v>0</v>
      </c>
      <c r="Q253" s="226">
        <v>0</v>
      </c>
      <c r="R253" s="226">
        <f>Q253*H253</f>
        <v>0</v>
      </c>
      <c r="S253" s="226">
        <v>0</v>
      </c>
      <c r="T253" s="227">
        <f>S253*H253</f>
        <v>0</v>
      </c>
      <c r="U253" s="37"/>
      <c r="V253" s="37"/>
      <c r="W253" s="37"/>
      <c r="X253" s="37"/>
      <c r="Y253" s="37"/>
      <c r="Z253" s="37"/>
      <c r="AA253" s="37"/>
      <c r="AB253" s="37"/>
      <c r="AC253" s="37"/>
      <c r="AD253" s="37"/>
      <c r="AE253" s="37"/>
      <c r="AR253" s="228" t="s">
        <v>148</v>
      </c>
      <c r="AT253" s="228" t="s">
        <v>126</v>
      </c>
      <c r="AU253" s="228" t="s">
        <v>88</v>
      </c>
      <c r="AY253" s="16" t="s">
        <v>123</v>
      </c>
      <c r="BE253" s="229">
        <f>IF(N253="základní",J253,0)</f>
        <v>0</v>
      </c>
      <c r="BF253" s="229">
        <f>IF(N253="snížená",J253,0)</f>
        <v>0</v>
      </c>
      <c r="BG253" s="229">
        <f>IF(N253="zákl. přenesená",J253,0)</f>
        <v>0</v>
      </c>
      <c r="BH253" s="229">
        <f>IF(N253="sníž. přenesená",J253,0)</f>
        <v>0</v>
      </c>
      <c r="BI253" s="229">
        <f>IF(N253="nulová",J253,0)</f>
        <v>0</v>
      </c>
      <c r="BJ253" s="16" t="s">
        <v>86</v>
      </c>
      <c r="BK253" s="229">
        <f>ROUND(I253*H253,2)</f>
        <v>0</v>
      </c>
      <c r="BL253" s="16" t="s">
        <v>148</v>
      </c>
      <c r="BM253" s="228" t="s">
        <v>330</v>
      </c>
    </row>
    <row r="254" s="2" customFormat="1">
      <c r="A254" s="37"/>
      <c r="B254" s="38"/>
      <c r="C254" s="39"/>
      <c r="D254" s="230" t="s">
        <v>132</v>
      </c>
      <c r="E254" s="39"/>
      <c r="F254" s="231" t="s">
        <v>136</v>
      </c>
      <c r="G254" s="39"/>
      <c r="H254" s="39"/>
      <c r="I254" s="232"/>
      <c r="J254" s="39"/>
      <c r="K254" s="39"/>
      <c r="L254" s="43"/>
      <c r="M254" s="233"/>
      <c r="N254" s="234"/>
      <c r="O254" s="90"/>
      <c r="P254" s="90"/>
      <c r="Q254" s="90"/>
      <c r="R254" s="90"/>
      <c r="S254" s="90"/>
      <c r="T254" s="91"/>
      <c r="U254" s="37"/>
      <c r="V254" s="37"/>
      <c r="W254" s="37"/>
      <c r="X254" s="37"/>
      <c r="Y254" s="37"/>
      <c r="Z254" s="37"/>
      <c r="AA254" s="37"/>
      <c r="AB254" s="37"/>
      <c r="AC254" s="37"/>
      <c r="AD254" s="37"/>
      <c r="AE254" s="37"/>
      <c r="AT254" s="16" t="s">
        <v>132</v>
      </c>
      <c r="AU254" s="16" t="s">
        <v>88</v>
      </c>
    </row>
    <row r="255" s="2" customFormat="1">
      <c r="A255" s="37"/>
      <c r="B255" s="38"/>
      <c r="C255" s="39"/>
      <c r="D255" s="230" t="s">
        <v>133</v>
      </c>
      <c r="E255" s="39"/>
      <c r="F255" s="235" t="s">
        <v>331</v>
      </c>
      <c r="G255" s="39"/>
      <c r="H255" s="39"/>
      <c r="I255" s="232"/>
      <c r="J255" s="39"/>
      <c r="K255" s="39"/>
      <c r="L255" s="43"/>
      <c r="M255" s="233"/>
      <c r="N255" s="234"/>
      <c r="O255" s="90"/>
      <c r="P255" s="90"/>
      <c r="Q255" s="90"/>
      <c r="R255" s="90"/>
      <c r="S255" s="90"/>
      <c r="T255" s="91"/>
      <c r="U255" s="37"/>
      <c r="V255" s="37"/>
      <c r="W255" s="37"/>
      <c r="X255" s="37"/>
      <c r="Y255" s="37"/>
      <c r="Z255" s="37"/>
      <c r="AA255" s="37"/>
      <c r="AB255" s="37"/>
      <c r="AC255" s="37"/>
      <c r="AD255" s="37"/>
      <c r="AE255" s="37"/>
      <c r="AT255" s="16" t="s">
        <v>133</v>
      </c>
      <c r="AU255" s="16" t="s">
        <v>88</v>
      </c>
    </row>
    <row r="256" s="12" customFormat="1" ht="22.8" customHeight="1">
      <c r="A256" s="12"/>
      <c r="B256" s="201"/>
      <c r="C256" s="202"/>
      <c r="D256" s="203" t="s">
        <v>77</v>
      </c>
      <c r="E256" s="215" t="s">
        <v>332</v>
      </c>
      <c r="F256" s="215" t="s">
        <v>161</v>
      </c>
      <c r="G256" s="202"/>
      <c r="H256" s="202"/>
      <c r="I256" s="205"/>
      <c r="J256" s="216">
        <f>BK256</f>
        <v>0</v>
      </c>
      <c r="K256" s="202"/>
      <c r="L256" s="207"/>
      <c r="M256" s="208"/>
      <c r="N256" s="209"/>
      <c r="O256" s="209"/>
      <c r="P256" s="210">
        <f>SUM(P257:P328)</f>
        <v>0</v>
      </c>
      <c r="Q256" s="209"/>
      <c r="R256" s="210">
        <f>SUM(R257:R328)</f>
        <v>0</v>
      </c>
      <c r="S256" s="209"/>
      <c r="T256" s="211">
        <f>SUM(T257:T328)</f>
        <v>0</v>
      </c>
      <c r="U256" s="12"/>
      <c r="V256" s="12"/>
      <c r="W256" s="12"/>
      <c r="X256" s="12"/>
      <c r="Y256" s="12"/>
      <c r="Z256" s="12"/>
      <c r="AA256" s="12"/>
      <c r="AB256" s="12"/>
      <c r="AC256" s="12"/>
      <c r="AD256" s="12"/>
      <c r="AE256" s="12"/>
      <c r="AR256" s="212" t="s">
        <v>86</v>
      </c>
      <c r="AT256" s="213" t="s">
        <v>77</v>
      </c>
      <c r="AU256" s="213" t="s">
        <v>86</v>
      </c>
      <c r="AY256" s="212" t="s">
        <v>123</v>
      </c>
      <c r="BK256" s="214">
        <f>SUM(BK257:BK328)</f>
        <v>0</v>
      </c>
    </row>
    <row r="257" s="2" customFormat="1" ht="24.15" customHeight="1">
      <c r="A257" s="37"/>
      <c r="B257" s="38"/>
      <c r="C257" s="217" t="s">
        <v>333</v>
      </c>
      <c r="D257" s="217" t="s">
        <v>126</v>
      </c>
      <c r="E257" s="218" t="s">
        <v>334</v>
      </c>
      <c r="F257" s="219" t="s">
        <v>335</v>
      </c>
      <c r="G257" s="220" t="s">
        <v>152</v>
      </c>
      <c r="H257" s="221">
        <v>30</v>
      </c>
      <c r="I257" s="222"/>
      <c r="J257" s="223">
        <f>ROUND(I257*H257,2)</f>
        <v>0</v>
      </c>
      <c r="K257" s="219" t="s">
        <v>130</v>
      </c>
      <c r="L257" s="43"/>
      <c r="M257" s="224" t="s">
        <v>1</v>
      </c>
      <c r="N257" s="225" t="s">
        <v>43</v>
      </c>
      <c r="O257" s="90"/>
      <c r="P257" s="226">
        <f>O257*H257</f>
        <v>0</v>
      </c>
      <c r="Q257" s="226">
        <v>0</v>
      </c>
      <c r="R257" s="226">
        <f>Q257*H257</f>
        <v>0</v>
      </c>
      <c r="S257" s="226">
        <v>0</v>
      </c>
      <c r="T257" s="227">
        <f>S257*H257</f>
        <v>0</v>
      </c>
      <c r="U257" s="37"/>
      <c r="V257" s="37"/>
      <c r="W257" s="37"/>
      <c r="X257" s="37"/>
      <c r="Y257" s="37"/>
      <c r="Z257" s="37"/>
      <c r="AA257" s="37"/>
      <c r="AB257" s="37"/>
      <c r="AC257" s="37"/>
      <c r="AD257" s="37"/>
      <c r="AE257" s="37"/>
      <c r="AR257" s="228" t="s">
        <v>144</v>
      </c>
      <c r="AT257" s="228" t="s">
        <v>126</v>
      </c>
      <c r="AU257" s="228" t="s">
        <v>88</v>
      </c>
      <c r="AY257" s="16" t="s">
        <v>123</v>
      </c>
      <c r="BE257" s="229">
        <f>IF(N257="základní",J257,0)</f>
        <v>0</v>
      </c>
      <c r="BF257" s="229">
        <f>IF(N257="snížená",J257,0)</f>
        <v>0</v>
      </c>
      <c r="BG257" s="229">
        <f>IF(N257="zákl. přenesená",J257,0)</f>
        <v>0</v>
      </c>
      <c r="BH257" s="229">
        <f>IF(N257="sníž. přenesená",J257,0)</f>
        <v>0</v>
      </c>
      <c r="BI257" s="229">
        <f>IF(N257="nulová",J257,0)</f>
        <v>0</v>
      </c>
      <c r="BJ257" s="16" t="s">
        <v>86</v>
      </c>
      <c r="BK257" s="229">
        <f>ROUND(I257*H257,2)</f>
        <v>0</v>
      </c>
      <c r="BL257" s="16" t="s">
        <v>144</v>
      </c>
      <c r="BM257" s="228" t="s">
        <v>336</v>
      </c>
    </row>
    <row r="258" s="2" customFormat="1">
      <c r="A258" s="37"/>
      <c r="B258" s="38"/>
      <c r="C258" s="39"/>
      <c r="D258" s="230" t="s">
        <v>132</v>
      </c>
      <c r="E258" s="39"/>
      <c r="F258" s="231" t="s">
        <v>335</v>
      </c>
      <c r="G258" s="39"/>
      <c r="H258" s="39"/>
      <c r="I258" s="232"/>
      <c r="J258" s="39"/>
      <c r="K258" s="39"/>
      <c r="L258" s="43"/>
      <c r="M258" s="233"/>
      <c r="N258" s="234"/>
      <c r="O258" s="90"/>
      <c r="P258" s="90"/>
      <c r="Q258" s="90"/>
      <c r="R258" s="90"/>
      <c r="S258" s="90"/>
      <c r="T258" s="91"/>
      <c r="U258" s="37"/>
      <c r="V258" s="37"/>
      <c r="W258" s="37"/>
      <c r="X258" s="37"/>
      <c r="Y258" s="37"/>
      <c r="Z258" s="37"/>
      <c r="AA258" s="37"/>
      <c r="AB258" s="37"/>
      <c r="AC258" s="37"/>
      <c r="AD258" s="37"/>
      <c r="AE258" s="37"/>
      <c r="AT258" s="16" t="s">
        <v>132</v>
      </c>
      <c r="AU258" s="16" t="s">
        <v>88</v>
      </c>
    </row>
    <row r="259" s="2" customFormat="1">
      <c r="A259" s="37"/>
      <c r="B259" s="38"/>
      <c r="C259" s="39"/>
      <c r="D259" s="230" t="s">
        <v>133</v>
      </c>
      <c r="E259" s="39"/>
      <c r="F259" s="235" t="s">
        <v>337</v>
      </c>
      <c r="G259" s="39"/>
      <c r="H259" s="39"/>
      <c r="I259" s="232"/>
      <c r="J259" s="39"/>
      <c r="K259" s="39"/>
      <c r="L259" s="43"/>
      <c r="M259" s="233"/>
      <c r="N259" s="234"/>
      <c r="O259" s="90"/>
      <c r="P259" s="90"/>
      <c r="Q259" s="90"/>
      <c r="R259" s="90"/>
      <c r="S259" s="90"/>
      <c r="T259" s="91"/>
      <c r="U259" s="37"/>
      <c r="V259" s="37"/>
      <c r="W259" s="37"/>
      <c r="X259" s="37"/>
      <c r="Y259" s="37"/>
      <c r="Z259" s="37"/>
      <c r="AA259" s="37"/>
      <c r="AB259" s="37"/>
      <c r="AC259" s="37"/>
      <c r="AD259" s="37"/>
      <c r="AE259" s="37"/>
      <c r="AT259" s="16" t="s">
        <v>133</v>
      </c>
      <c r="AU259" s="16" t="s">
        <v>88</v>
      </c>
    </row>
    <row r="260" s="2" customFormat="1" ht="33" customHeight="1">
      <c r="A260" s="37"/>
      <c r="B260" s="38"/>
      <c r="C260" s="217" t="s">
        <v>338</v>
      </c>
      <c r="D260" s="217" t="s">
        <v>126</v>
      </c>
      <c r="E260" s="218" t="s">
        <v>339</v>
      </c>
      <c r="F260" s="219" t="s">
        <v>340</v>
      </c>
      <c r="G260" s="220" t="s">
        <v>129</v>
      </c>
      <c r="H260" s="221">
        <v>12</v>
      </c>
      <c r="I260" s="222"/>
      <c r="J260" s="223">
        <f>ROUND(I260*H260,2)</f>
        <v>0</v>
      </c>
      <c r="K260" s="219" t="s">
        <v>130</v>
      </c>
      <c r="L260" s="43"/>
      <c r="M260" s="224" t="s">
        <v>1</v>
      </c>
      <c r="N260" s="225" t="s">
        <v>43</v>
      </c>
      <c r="O260" s="90"/>
      <c r="P260" s="226">
        <f>O260*H260</f>
        <v>0</v>
      </c>
      <c r="Q260" s="226">
        <v>0</v>
      </c>
      <c r="R260" s="226">
        <f>Q260*H260</f>
        <v>0</v>
      </c>
      <c r="S260" s="226">
        <v>0</v>
      </c>
      <c r="T260" s="227">
        <f>S260*H260</f>
        <v>0</v>
      </c>
      <c r="U260" s="37"/>
      <c r="V260" s="37"/>
      <c r="W260" s="37"/>
      <c r="X260" s="37"/>
      <c r="Y260" s="37"/>
      <c r="Z260" s="37"/>
      <c r="AA260" s="37"/>
      <c r="AB260" s="37"/>
      <c r="AC260" s="37"/>
      <c r="AD260" s="37"/>
      <c r="AE260" s="37"/>
      <c r="AR260" s="228" t="s">
        <v>148</v>
      </c>
      <c r="AT260" s="228" t="s">
        <v>126</v>
      </c>
      <c r="AU260" s="228" t="s">
        <v>88</v>
      </c>
      <c r="AY260" s="16" t="s">
        <v>123</v>
      </c>
      <c r="BE260" s="229">
        <f>IF(N260="základní",J260,0)</f>
        <v>0</v>
      </c>
      <c r="BF260" s="229">
        <f>IF(N260="snížená",J260,0)</f>
        <v>0</v>
      </c>
      <c r="BG260" s="229">
        <f>IF(N260="zákl. přenesená",J260,0)</f>
        <v>0</v>
      </c>
      <c r="BH260" s="229">
        <f>IF(N260="sníž. přenesená",J260,0)</f>
        <v>0</v>
      </c>
      <c r="BI260" s="229">
        <f>IF(N260="nulová",J260,0)</f>
        <v>0</v>
      </c>
      <c r="BJ260" s="16" t="s">
        <v>86</v>
      </c>
      <c r="BK260" s="229">
        <f>ROUND(I260*H260,2)</f>
        <v>0</v>
      </c>
      <c r="BL260" s="16" t="s">
        <v>148</v>
      </c>
      <c r="BM260" s="228" t="s">
        <v>341</v>
      </c>
    </row>
    <row r="261" s="2" customFormat="1">
      <c r="A261" s="37"/>
      <c r="B261" s="38"/>
      <c r="C261" s="39"/>
      <c r="D261" s="230" t="s">
        <v>132</v>
      </c>
      <c r="E261" s="39"/>
      <c r="F261" s="231" t="s">
        <v>340</v>
      </c>
      <c r="G261" s="39"/>
      <c r="H261" s="39"/>
      <c r="I261" s="232"/>
      <c r="J261" s="39"/>
      <c r="K261" s="39"/>
      <c r="L261" s="43"/>
      <c r="M261" s="233"/>
      <c r="N261" s="234"/>
      <c r="O261" s="90"/>
      <c r="P261" s="90"/>
      <c r="Q261" s="90"/>
      <c r="R261" s="90"/>
      <c r="S261" s="90"/>
      <c r="T261" s="91"/>
      <c r="U261" s="37"/>
      <c r="V261" s="37"/>
      <c r="W261" s="37"/>
      <c r="X261" s="37"/>
      <c r="Y261" s="37"/>
      <c r="Z261" s="37"/>
      <c r="AA261" s="37"/>
      <c r="AB261" s="37"/>
      <c r="AC261" s="37"/>
      <c r="AD261" s="37"/>
      <c r="AE261" s="37"/>
      <c r="AT261" s="16" t="s">
        <v>132</v>
      </c>
      <c r="AU261" s="16" t="s">
        <v>88</v>
      </c>
    </row>
    <row r="262" s="2" customFormat="1">
      <c r="A262" s="37"/>
      <c r="B262" s="38"/>
      <c r="C262" s="39"/>
      <c r="D262" s="230" t="s">
        <v>133</v>
      </c>
      <c r="E262" s="39"/>
      <c r="F262" s="235" t="s">
        <v>342</v>
      </c>
      <c r="G262" s="39"/>
      <c r="H262" s="39"/>
      <c r="I262" s="232"/>
      <c r="J262" s="39"/>
      <c r="K262" s="39"/>
      <c r="L262" s="43"/>
      <c r="M262" s="233"/>
      <c r="N262" s="234"/>
      <c r="O262" s="90"/>
      <c r="P262" s="90"/>
      <c r="Q262" s="90"/>
      <c r="R262" s="90"/>
      <c r="S262" s="90"/>
      <c r="T262" s="91"/>
      <c r="U262" s="37"/>
      <c r="V262" s="37"/>
      <c r="W262" s="37"/>
      <c r="X262" s="37"/>
      <c r="Y262" s="37"/>
      <c r="Z262" s="37"/>
      <c r="AA262" s="37"/>
      <c r="AB262" s="37"/>
      <c r="AC262" s="37"/>
      <c r="AD262" s="37"/>
      <c r="AE262" s="37"/>
      <c r="AT262" s="16" t="s">
        <v>133</v>
      </c>
      <c r="AU262" s="16" t="s">
        <v>88</v>
      </c>
    </row>
    <row r="263" s="2" customFormat="1" ht="24.15" customHeight="1">
      <c r="A263" s="37"/>
      <c r="B263" s="38"/>
      <c r="C263" s="217" t="s">
        <v>343</v>
      </c>
      <c r="D263" s="217" t="s">
        <v>126</v>
      </c>
      <c r="E263" s="218" t="s">
        <v>344</v>
      </c>
      <c r="F263" s="219" t="s">
        <v>345</v>
      </c>
      <c r="G263" s="220" t="s">
        <v>129</v>
      </c>
      <c r="H263" s="221">
        <v>2</v>
      </c>
      <c r="I263" s="222"/>
      <c r="J263" s="223">
        <f>ROUND(I263*H263,2)</f>
        <v>0</v>
      </c>
      <c r="K263" s="219" t="s">
        <v>165</v>
      </c>
      <c r="L263" s="43"/>
      <c r="M263" s="224" t="s">
        <v>1</v>
      </c>
      <c r="N263" s="225" t="s">
        <v>43</v>
      </c>
      <c r="O263" s="90"/>
      <c r="P263" s="226">
        <f>O263*H263</f>
        <v>0</v>
      </c>
      <c r="Q263" s="226">
        <v>0</v>
      </c>
      <c r="R263" s="226">
        <f>Q263*H263</f>
        <v>0</v>
      </c>
      <c r="S263" s="226">
        <v>0</v>
      </c>
      <c r="T263" s="227">
        <f>S263*H263</f>
        <v>0</v>
      </c>
      <c r="U263" s="37"/>
      <c r="V263" s="37"/>
      <c r="W263" s="37"/>
      <c r="X263" s="37"/>
      <c r="Y263" s="37"/>
      <c r="Z263" s="37"/>
      <c r="AA263" s="37"/>
      <c r="AB263" s="37"/>
      <c r="AC263" s="37"/>
      <c r="AD263" s="37"/>
      <c r="AE263" s="37"/>
      <c r="AR263" s="228" t="s">
        <v>148</v>
      </c>
      <c r="AT263" s="228" t="s">
        <v>126</v>
      </c>
      <c r="AU263" s="228" t="s">
        <v>88</v>
      </c>
      <c r="AY263" s="16" t="s">
        <v>123</v>
      </c>
      <c r="BE263" s="229">
        <f>IF(N263="základní",J263,0)</f>
        <v>0</v>
      </c>
      <c r="BF263" s="229">
        <f>IF(N263="snížená",J263,0)</f>
        <v>0</v>
      </c>
      <c r="BG263" s="229">
        <f>IF(N263="zákl. přenesená",J263,0)</f>
        <v>0</v>
      </c>
      <c r="BH263" s="229">
        <f>IF(N263="sníž. přenesená",J263,0)</f>
        <v>0</v>
      </c>
      <c r="BI263" s="229">
        <f>IF(N263="nulová",J263,0)</f>
        <v>0</v>
      </c>
      <c r="BJ263" s="16" t="s">
        <v>86</v>
      </c>
      <c r="BK263" s="229">
        <f>ROUND(I263*H263,2)</f>
        <v>0</v>
      </c>
      <c r="BL263" s="16" t="s">
        <v>148</v>
      </c>
      <c r="BM263" s="228" t="s">
        <v>346</v>
      </c>
    </row>
    <row r="264" s="2" customFormat="1">
      <c r="A264" s="37"/>
      <c r="B264" s="38"/>
      <c r="C264" s="39"/>
      <c r="D264" s="230" t="s">
        <v>132</v>
      </c>
      <c r="E264" s="39"/>
      <c r="F264" s="231" t="s">
        <v>347</v>
      </c>
      <c r="G264" s="39"/>
      <c r="H264" s="39"/>
      <c r="I264" s="232"/>
      <c r="J264" s="39"/>
      <c r="K264" s="39"/>
      <c r="L264" s="43"/>
      <c r="M264" s="233"/>
      <c r="N264" s="234"/>
      <c r="O264" s="90"/>
      <c r="P264" s="90"/>
      <c r="Q264" s="90"/>
      <c r="R264" s="90"/>
      <c r="S264" s="90"/>
      <c r="T264" s="91"/>
      <c r="U264" s="37"/>
      <c r="V264" s="37"/>
      <c r="W264" s="37"/>
      <c r="X264" s="37"/>
      <c r="Y264" s="37"/>
      <c r="Z264" s="37"/>
      <c r="AA264" s="37"/>
      <c r="AB264" s="37"/>
      <c r="AC264" s="37"/>
      <c r="AD264" s="37"/>
      <c r="AE264" s="37"/>
      <c r="AT264" s="16" t="s">
        <v>132</v>
      </c>
      <c r="AU264" s="16" t="s">
        <v>88</v>
      </c>
    </row>
    <row r="265" s="2" customFormat="1">
      <c r="A265" s="37"/>
      <c r="B265" s="38"/>
      <c r="C265" s="39"/>
      <c r="D265" s="230" t="s">
        <v>133</v>
      </c>
      <c r="E265" s="39"/>
      <c r="F265" s="235" t="s">
        <v>348</v>
      </c>
      <c r="G265" s="39"/>
      <c r="H265" s="39"/>
      <c r="I265" s="232"/>
      <c r="J265" s="39"/>
      <c r="K265" s="39"/>
      <c r="L265" s="43"/>
      <c r="M265" s="233"/>
      <c r="N265" s="234"/>
      <c r="O265" s="90"/>
      <c r="P265" s="90"/>
      <c r="Q265" s="90"/>
      <c r="R265" s="90"/>
      <c r="S265" s="90"/>
      <c r="T265" s="91"/>
      <c r="U265" s="37"/>
      <c r="V265" s="37"/>
      <c r="W265" s="37"/>
      <c r="X265" s="37"/>
      <c r="Y265" s="37"/>
      <c r="Z265" s="37"/>
      <c r="AA265" s="37"/>
      <c r="AB265" s="37"/>
      <c r="AC265" s="37"/>
      <c r="AD265" s="37"/>
      <c r="AE265" s="37"/>
      <c r="AT265" s="16" t="s">
        <v>133</v>
      </c>
      <c r="AU265" s="16" t="s">
        <v>88</v>
      </c>
    </row>
    <row r="266" s="13" customFormat="1">
      <c r="A266" s="13"/>
      <c r="B266" s="236"/>
      <c r="C266" s="237"/>
      <c r="D266" s="230" t="s">
        <v>140</v>
      </c>
      <c r="E266" s="237"/>
      <c r="F266" s="239" t="s">
        <v>349</v>
      </c>
      <c r="G266" s="237"/>
      <c r="H266" s="240">
        <v>2</v>
      </c>
      <c r="I266" s="241"/>
      <c r="J266" s="237"/>
      <c r="K266" s="237"/>
      <c r="L266" s="242"/>
      <c r="M266" s="243"/>
      <c r="N266" s="244"/>
      <c r="O266" s="244"/>
      <c r="P266" s="244"/>
      <c r="Q266" s="244"/>
      <c r="R266" s="244"/>
      <c r="S266" s="244"/>
      <c r="T266" s="245"/>
      <c r="U266" s="13"/>
      <c r="V266" s="13"/>
      <c r="W266" s="13"/>
      <c r="X266" s="13"/>
      <c r="Y266" s="13"/>
      <c r="Z266" s="13"/>
      <c r="AA266" s="13"/>
      <c r="AB266" s="13"/>
      <c r="AC266" s="13"/>
      <c r="AD266" s="13"/>
      <c r="AE266" s="13"/>
      <c r="AT266" s="246" t="s">
        <v>140</v>
      </c>
      <c r="AU266" s="246" t="s">
        <v>88</v>
      </c>
      <c r="AV266" s="13" t="s">
        <v>88</v>
      </c>
      <c r="AW266" s="13" t="s">
        <v>4</v>
      </c>
      <c r="AX266" s="13" t="s">
        <v>86</v>
      </c>
      <c r="AY266" s="246" t="s">
        <v>123</v>
      </c>
    </row>
    <row r="267" s="2" customFormat="1" ht="16.5" customHeight="1">
      <c r="A267" s="37"/>
      <c r="B267" s="38"/>
      <c r="C267" s="217" t="s">
        <v>350</v>
      </c>
      <c r="D267" s="217" t="s">
        <v>126</v>
      </c>
      <c r="E267" s="218" t="s">
        <v>169</v>
      </c>
      <c r="F267" s="219" t="s">
        <v>170</v>
      </c>
      <c r="G267" s="220" t="s">
        <v>129</v>
      </c>
      <c r="H267" s="221">
        <v>4</v>
      </c>
      <c r="I267" s="222"/>
      <c r="J267" s="223">
        <f>ROUND(I267*H267,2)</f>
        <v>0</v>
      </c>
      <c r="K267" s="219" t="s">
        <v>165</v>
      </c>
      <c r="L267" s="43"/>
      <c r="M267" s="224" t="s">
        <v>1</v>
      </c>
      <c r="N267" s="225" t="s">
        <v>43</v>
      </c>
      <c r="O267" s="90"/>
      <c r="P267" s="226">
        <f>O267*H267</f>
        <v>0</v>
      </c>
      <c r="Q267" s="226">
        <v>0</v>
      </c>
      <c r="R267" s="226">
        <f>Q267*H267</f>
        <v>0</v>
      </c>
      <c r="S267" s="226">
        <v>0</v>
      </c>
      <c r="T267" s="227">
        <f>S267*H267</f>
        <v>0</v>
      </c>
      <c r="U267" s="37"/>
      <c r="V267" s="37"/>
      <c r="W267" s="37"/>
      <c r="X267" s="37"/>
      <c r="Y267" s="37"/>
      <c r="Z267" s="37"/>
      <c r="AA267" s="37"/>
      <c r="AB267" s="37"/>
      <c r="AC267" s="37"/>
      <c r="AD267" s="37"/>
      <c r="AE267" s="37"/>
      <c r="AR267" s="228" t="s">
        <v>86</v>
      </c>
      <c r="AT267" s="228" t="s">
        <v>126</v>
      </c>
      <c r="AU267" s="228" t="s">
        <v>88</v>
      </c>
      <c r="AY267" s="16" t="s">
        <v>123</v>
      </c>
      <c r="BE267" s="229">
        <f>IF(N267="základní",J267,0)</f>
        <v>0</v>
      </c>
      <c r="BF267" s="229">
        <f>IF(N267="snížená",J267,0)</f>
        <v>0</v>
      </c>
      <c r="BG267" s="229">
        <f>IF(N267="zákl. přenesená",J267,0)</f>
        <v>0</v>
      </c>
      <c r="BH267" s="229">
        <f>IF(N267="sníž. přenesená",J267,0)</f>
        <v>0</v>
      </c>
      <c r="BI267" s="229">
        <f>IF(N267="nulová",J267,0)</f>
        <v>0</v>
      </c>
      <c r="BJ267" s="16" t="s">
        <v>86</v>
      </c>
      <c r="BK267" s="229">
        <f>ROUND(I267*H267,2)</f>
        <v>0</v>
      </c>
      <c r="BL267" s="16" t="s">
        <v>86</v>
      </c>
      <c r="BM267" s="228" t="s">
        <v>351</v>
      </c>
    </row>
    <row r="268" s="2" customFormat="1">
      <c r="A268" s="37"/>
      <c r="B268" s="38"/>
      <c r="C268" s="39"/>
      <c r="D268" s="230" t="s">
        <v>132</v>
      </c>
      <c r="E268" s="39"/>
      <c r="F268" s="231" t="s">
        <v>172</v>
      </c>
      <c r="G268" s="39"/>
      <c r="H268" s="39"/>
      <c r="I268" s="232"/>
      <c r="J268" s="39"/>
      <c r="K268" s="39"/>
      <c r="L268" s="43"/>
      <c r="M268" s="233"/>
      <c r="N268" s="234"/>
      <c r="O268" s="90"/>
      <c r="P268" s="90"/>
      <c r="Q268" s="90"/>
      <c r="R268" s="90"/>
      <c r="S268" s="90"/>
      <c r="T268" s="91"/>
      <c r="U268" s="37"/>
      <c r="V268" s="37"/>
      <c r="W268" s="37"/>
      <c r="X268" s="37"/>
      <c r="Y268" s="37"/>
      <c r="Z268" s="37"/>
      <c r="AA268" s="37"/>
      <c r="AB268" s="37"/>
      <c r="AC268" s="37"/>
      <c r="AD268" s="37"/>
      <c r="AE268" s="37"/>
      <c r="AT268" s="16" t="s">
        <v>132</v>
      </c>
      <c r="AU268" s="16" t="s">
        <v>88</v>
      </c>
    </row>
    <row r="269" s="2" customFormat="1">
      <c r="A269" s="37"/>
      <c r="B269" s="38"/>
      <c r="C269" s="39"/>
      <c r="D269" s="230" t="s">
        <v>133</v>
      </c>
      <c r="E269" s="39"/>
      <c r="F269" s="235" t="s">
        <v>352</v>
      </c>
      <c r="G269" s="39"/>
      <c r="H269" s="39"/>
      <c r="I269" s="232"/>
      <c r="J269" s="39"/>
      <c r="K269" s="39"/>
      <c r="L269" s="43"/>
      <c r="M269" s="233"/>
      <c r="N269" s="234"/>
      <c r="O269" s="90"/>
      <c r="P269" s="90"/>
      <c r="Q269" s="90"/>
      <c r="R269" s="90"/>
      <c r="S269" s="90"/>
      <c r="T269" s="91"/>
      <c r="U269" s="37"/>
      <c r="V269" s="37"/>
      <c r="W269" s="37"/>
      <c r="X269" s="37"/>
      <c r="Y269" s="37"/>
      <c r="Z269" s="37"/>
      <c r="AA269" s="37"/>
      <c r="AB269" s="37"/>
      <c r="AC269" s="37"/>
      <c r="AD269" s="37"/>
      <c r="AE269" s="37"/>
      <c r="AT269" s="16" t="s">
        <v>133</v>
      </c>
      <c r="AU269" s="16" t="s">
        <v>88</v>
      </c>
    </row>
    <row r="270" s="13" customFormat="1">
      <c r="A270" s="13"/>
      <c r="B270" s="236"/>
      <c r="C270" s="237"/>
      <c r="D270" s="230" t="s">
        <v>140</v>
      </c>
      <c r="E270" s="238" t="s">
        <v>1</v>
      </c>
      <c r="F270" s="239" t="s">
        <v>353</v>
      </c>
      <c r="G270" s="237"/>
      <c r="H270" s="240">
        <v>2</v>
      </c>
      <c r="I270" s="241"/>
      <c r="J270" s="237"/>
      <c r="K270" s="237"/>
      <c r="L270" s="242"/>
      <c r="M270" s="243"/>
      <c r="N270" s="244"/>
      <c r="O270" s="244"/>
      <c r="P270" s="244"/>
      <c r="Q270" s="244"/>
      <c r="R270" s="244"/>
      <c r="S270" s="244"/>
      <c r="T270" s="245"/>
      <c r="U270" s="13"/>
      <c r="V270" s="13"/>
      <c r="W270" s="13"/>
      <c r="X270" s="13"/>
      <c r="Y270" s="13"/>
      <c r="Z270" s="13"/>
      <c r="AA270" s="13"/>
      <c r="AB270" s="13"/>
      <c r="AC270" s="13"/>
      <c r="AD270" s="13"/>
      <c r="AE270" s="13"/>
      <c r="AT270" s="246" t="s">
        <v>140</v>
      </c>
      <c r="AU270" s="246" t="s">
        <v>88</v>
      </c>
      <c r="AV270" s="13" t="s">
        <v>88</v>
      </c>
      <c r="AW270" s="13" t="s">
        <v>34</v>
      </c>
      <c r="AX270" s="13" t="s">
        <v>78</v>
      </c>
      <c r="AY270" s="246" t="s">
        <v>123</v>
      </c>
    </row>
    <row r="271" s="13" customFormat="1">
      <c r="A271" s="13"/>
      <c r="B271" s="236"/>
      <c r="C271" s="237"/>
      <c r="D271" s="230" t="s">
        <v>140</v>
      </c>
      <c r="E271" s="238" t="s">
        <v>1</v>
      </c>
      <c r="F271" s="239" t="s">
        <v>354</v>
      </c>
      <c r="G271" s="237"/>
      <c r="H271" s="240">
        <v>2</v>
      </c>
      <c r="I271" s="241"/>
      <c r="J271" s="237"/>
      <c r="K271" s="237"/>
      <c r="L271" s="242"/>
      <c r="M271" s="243"/>
      <c r="N271" s="244"/>
      <c r="O271" s="244"/>
      <c r="P271" s="244"/>
      <c r="Q271" s="244"/>
      <c r="R271" s="244"/>
      <c r="S271" s="244"/>
      <c r="T271" s="245"/>
      <c r="U271" s="13"/>
      <c r="V271" s="13"/>
      <c r="W271" s="13"/>
      <c r="X271" s="13"/>
      <c r="Y271" s="13"/>
      <c r="Z271" s="13"/>
      <c r="AA271" s="13"/>
      <c r="AB271" s="13"/>
      <c r="AC271" s="13"/>
      <c r="AD271" s="13"/>
      <c r="AE271" s="13"/>
      <c r="AT271" s="246" t="s">
        <v>140</v>
      </c>
      <c r="AU271" s="246" t="s">
        <v>88</v>
      </c>
      <c r="AV271" s="13" t="s">
        <v>88</v>
      </c>
      <c r="AW271" s="13" t="s">
        <v>34</v>
      </c>
      <c r="AX271" s="13" t="s">
        <v>78</v>
      </c>
      <c r="AY271" s="246" t="s">
        <v>123</v>
      </c>
    </row>
    <row r="272" s="14" customFormat="1">
      <c r="A272" s="14"/>
      <c r="B272" s="247"/>
      <c r="C272" s="248"/>
      <c r="D272" s="230" t="s">
        <v>140</v>
      </c>
      <c r="E272" s="249" t="s">
        <v>1</v>
      </c>
      <c r="F272" s="250" t="s">
        <v>143</v>
      </c>
      <c r="G272" s="248"/>
      <c r="H272" s="251">
        <v>4</v>
      </c>
      <c r="I272" s="252"/>
      <c r="J272" s="248"/>
      <c r="K272" s="248"/>
      <c r="L272" s="253"/>
      <c r="M272" s="254"/>
      <c r="N272" s="255"/>
      <c r="O272" s="255"/>
      <c r="P272" s="255"/>
      <c r="Q272" s="255"/>
      <c r="R272" s="255"/>
      <c r="S272" s="255"/>
      <c r="T272" s="256"/>
      <c r="U272" s="14"/>
      <c r="V272" s="14"/>
      <c r="W272" s="14"/>
      <c r="X272" s="14"/>
      <c r="Y272" s="14"/>
      <c r="Z272" s="14"/>
      <c r="AA272" s="14"/>
      <c r="AB272" s="14"/>
      <c r="AC272" s="14"/>
      <c r="AD272" s="14"/>
      <c r="AE272" s="14"/>
      <c r="AT272" s="257" t="s">
        <v>140</v>
      </c>
      <c r="AU272" s="257" t="s">
        <v>88</v>
      </c>
      <c r="AV272" s="14" t="s">
        <v>144</v>
      </c>
      <c r="AW272" s="14" t="s">
        <v>34</v>
      </c>
      <c r="AX272" s="14" t="s">
        <v>86</v>
      </c>
      <c r="AY272" s="257" t="s">
        <v>123</v>
      </c>
    </row>
    <row r="273" s="2" customFormat="1" ht="16.5" customHeight="1">
      <c r="A273" s="37"/>
      <c r="B273" s="38"/>
      <c r="C273" s="217" t="s">
        <v>355</v>
      </c>
      <c r="D273" s="217" t="s">
        <v>126</v>
      </c>
      <c r="E273" s="218" t="s">
        <v>175</v>
      </c>
      <c r="F273" s="219" t="s">
        <v>176</v>
      </c>
      <c r="G273" s="220" t="s">
        <v>129</v>
      </c>
      <c r="H273" s="221">
        <v>2</v>
      </c>
      <c r="I273" s="222"/>
      <c r="J273" s="223">
        <f>ROUND(I273*H273,2)</f>
        <v>0</v>
      </c>
      <c r="K273" s="219" t="s">
        <v>165</v>
      </c>
      <c r="L273" s="43"/>
      <c r="M273" s="224" t="s">
        <v>1</v>
      </c>
      <c r="N273" s="225" t="s">
        <v>43</v>
      </c>
      <c r="O273" s="90"/>
      <c r="P273" s="226">
        <f>O273*H273</f>
        <v>0</v>
      </c>
      <c r="Q273" s="226">
        <v>0</v>
      </c>
      <c r="R273" s="226">
        <f>Q273*H273</f>
        <v>0</v>
      </c>
      <c r="S273" s="226">
        <v>0</v>
      </c>
      <c r="T273" s="227">
        <f>S273*H273</f>
        <v>0</v>
      </c>
      <c r="U273" s="37"/>
      <c r="V273" s="37"/>
      <c r="W273" s="37"/>
      <c r="X273" s="37"/>
      <c r="Y273" s="37"/>
      <c r="Z273" s="37"/>
      <c r="AA273" s="37"/>
      <c r="AB273" s="37"/>
      <c r="AC273" s="37"/>
      <c r="AD273" s="37"/>
      <c r="AE273" s="37"/>
      <c r="AR273" s="228" t="s">
        <v>86</v>
      </c>
      <c r="AT273" s="228" t="s">
        <v>126</v>
      </c>
      <c r="AU273" s="228" t="s">
        <v>88</v>
      </c>
      <c r="AY273" s="16" t="s">
        <v>123</v>
      </c>
      <c r="BE273" s="229">
        <f>IF(N273="základní",J273,0)</f>
        <v>0</v>
      </c>
      <c r="BF273" s="229">
        <f>IF(N273="snížená",J273,0)</f>
        <v>0</v>
      </c>
      <c r="BG273" s="229">
        <f>IF(N273="zákl. přenesená",J273,0)</f>
        <v>0</v>
      </c>
      <c r="BH273" s="229">
        <f>IF(N273="sníž. přenesená",J273,0)</f>
        <v>0</v>
      </c>
      <c r="BI273" s="229">
        <f>IF(N273="nulová",J273,0)</f>
        <v>0</v>
      </c>
      <c r="BJ273" s="16" t="s">
        <v>86</v>
      </c>
      <c r="BK273" s="229">
        <f>ROUND(I273*H273,2)</f>
        <v>0</v>
      </c>
      <c r="BL273" s="16" t="s">
        <v>86</v>
      </c>
      <c r="BM273" s="228" t="s">
        <v>356</v>
      </c>
    </row>
    <row r="274" s="2" customFormat="1">
      <c r="A274" s="37"/>
      <c r="B274" s="38"/>
      <c r="C274" s="39"/>
      <c r="D274" s="230" t="s">
        <v>132</v>
      </c>
      <c r="E274" s="39"/>
      <c r="F274" s="231" t="s">
        <v>172</v>
      </c>
      <c r="G274" s="39"/>
      <c r="H274" s="39"/>
      <c r="I274" s="232"/>
      <c r="J274" s="39"/>
      <c r="K274" s="39"/>
      <c r="L274" s="43"/>
      <c r="M274" s="233"/>
      <c r="N274" s="234"/>
      <c r="O274" s="90"/>
      <c r="P274" s="90"/>
      <c r="Q274" s="90"/>
      <c r="R274" s="90"/>
      <c r="S274" s="90"/>
      <c r="T274" s="91"/>
      <c r="U274" s="37"/>
      <c r="V274" s="37"/>
      <c r="W274" s="37"/>
      <c r="X274" s="37"/>
      <c r="Y274" s="37"/>
      <c r="Z274" s="37"/>
      <c r="AA274" s="37"/>
      <c r="AB274" s="37"/>
      <c r="AC274" s="37"/>
      <c r="AD274" s="37"/>
      <c r="AE274" s="37"/>
      <c r="AT274" s="16" t="s">
        <v>132</v>
      </c>
      <c r="AU274" s="16" t="s">
        <v>88</v>
      </c>
    </row>
    <row r="275" s="2" customFormat="1">
      <c r="A275" s="37"/>
      <c r="B275" s="38"/>
      <c r="C275" s="39"/>
      <c r="D275" s="230" t="s">
        <v>133</v>
      </c>
      <c r="E275" s="39"/>
      <c r="F275" s="235" t="s">
        <v>357</v>
      </c>
      <c r="G275" s="39"/>
      <c r="H275" s="39"/>
      <c r="I275" s="232"/>
      <c r="J275" s="39"/>
      <c r="K275" s="39"/>
      <c r="L275" s="43"/>
      <c r="M275" s="233"/>
      <c r="N275" s="234"/>
      <c r="O275" s="90"/>
      <c r="P275" s="90"/>
      <c r="Q275" s="90"/>
      <c r="R275" s="90"/>
      <c r="S275" s="90"/>
      <c r="T275" s="91"/>
      <c r="U275" s="37"/>
      <c r="V275" s="37"/>
      <c r="W275" s="37"/>
      <c r="X275" s="37"/>
      <c r="Y275" s="37"/>
      <c r="Z275" s="37"/>
      <c r="AA275" s="37"/>
      <c r="AB275" s="37"/>
      <c r="AC275" s="37"/>
      <c r="AD275" s="37"/>
      <c r="AE275" s="37"/>
      <c r="AT275" s="16" t="s">
        <v>133</v>
      </c>
      <c r="AU275" s="16" t="s">
        <v>88</v>
      </c>
    </row>
    <row r="276" s="13" customFormat="1">
      <c r="A276" s="13"/>
      <c r="B276" s="236"/>
      <c r="C276" s="237"/>
      <c r="D276" s="230" t="s">
        <v>140</v>
      </c>
      <c r="E276" s="238" t="s">
        <v>1</v>
      </c>
      <c r="F276" s="239" t="s">
        <v>358</v>
      </c>
      <c r="G276" s="237"/>
      <c r="H276" s="240">
        <v>1</v>
      </c>
      <c r="I276" s="241"/>
      <c r="J276" s="237"/>
      <c r="K276" s="237"/>
      <c r="L276" s="242"/>
      <c r="M276" s="243"/>
      <c r="N276" s="244"/>
      <c r="O276" s="244"/>
      <c r="P276" s="244"/>
      <c r="Q276" s="244"/>
      <c r="R276" s="244"/>
      <c r="S276" s="244"/>
      <c r="T276" s="245"/>
      <c r="U276" s="13"/>
      <c r="V276" s="13"/>
      <c r="W276" s="13"/>
      <c r="X276" s="13"/>
      <c r="Y276" s="13"/>
      <c r="Z276" s="13"/>
      <c r="AA276" s="13"/>
      <c r="AB276" s="13"/>
      <c r="AC276" s="13"/>
      <c r="AD276" s="13"/>
      <c r="AE276" s="13"/>
      <c r="AT276" s="246" t="s">
        <v>140</v>
      </c>
      <c r="AU276" s="246" t="s">
        <v>88</v>
      </c>
      <c r="AV276" s="13" t="s">
        <v>88</v>
      </c>
      <c r="AW276" s="13" t="s">
        <v>34</v>
      </c>
      <c r="AX276" s="13" t="s">
        <v>78</v>
      </c>
      <c r="AY276" s="246" t="s">
        <v>123</v>
      </c>
    </row>
    <row r="277" s="13" customFormat="1">
      <c r="A277" s="13"/>
      <c r="B277" s="236"/>
      <c r="C277" s="237"/>
      <c r="D277" s="230" t="s">
        <v>140</v>
      </c>
      <c r="E277" s="238" t="s">
        <v>1</v>
      </c>
      <c r="F277" s="239" t="s">
        <v>359</v>
      </c>
      <c r="G277" s="237"/>
      <c r="H277" s="240">
        <v>1</v>
      </c>
      <c r="I277" s="241"/>
      <c r="J277" s="237"/>
      <c r="K277" s="237"/>
      <c r="L277" s="242"/>
      <c r="M277" s="243"/>
      <c r="N277" s="244"/>
      <c r="O277" s="244"/>
      <c r="P277" s="244"/>
      <c r="Q277" s="244"/>
      <c r="R277" s="244"/>
      <c r="S277" s="244"/>
      <c r="T277" s="245"/>
      <c r="U277" s="13"/>
      <c r="V277" s="13"/>
      <c r="W277" s="13"/>
      <c r="X277" s="13"/>
      <c r="Y277" s="13"/>
      <c r="Z277" s="13"/>
      <c r="AA277" s="13"/>
      <c r="AB277" s="13"/>
      <c r="AC277" s="13"/>
      <c r="AD277" s="13"/>
      <c r="AE277" s="13"/>
      <c r="AT277" s="246" t="s">
        <v>140</v>
      </c>
      <c r="AU277" s="246" t="s">
        <v>88</v>
      </c>
      <c r="AV277" s="13" t="s">
        <v>88</v>
      </c>
      <c r="AW277" s="13" t="s">
        <v>34</v>
      </c>
      <c r="AX277" s="13" t="s">
        <v>78</v>
      </c>
      <c r="AY277" s="246" t="s">
        <v>123</v>
      </c>
    </row>
    <row r="278" s="14" customFormat="1">
      <c r="A278" s="14"/>
      <c r="B278" s="247"/>
      <c r="C278" s="248"/>
      <c r="D278" s="230" t="s">
        <v>140</v>
      </c>
      <c r="E278" s="249" t="s">
        <v>1</v>
      </c>
      <c r="F278" s="250" t="s">
        <v>143</v>
      </c>
      <c r="G278" s="248"/>
      <c r="H278" s="251">
        <v>2</v>
      </c>
      <c r="I278" s="252"/>
      <c r="J278" s="248"/>
      <c r="K278" s="248"/>
      <c r="L278" s="253"/>
      <c r="M278" s="254"/>
      <c r="N278" s="255"/>
      <c r="O278" s="255"/>
      <c r="P278" s="255"/>
      <c r="Q278" s="255"/>
      <c r="R278" s="255"/>
      <c r="S278" s="255"/>
      <c r="T278" s="256"/>
      <c r="U278" s="14"/>
      <c r="V278" s="14"/>
      <c r="W278" s="14"/>
      <c r="X278" s="14"/>
      <c r="Y278" s="14"/>
      <c r="Z278" s="14"/>
      <c r="AA278" s="14"/>
      <c r="AB278" s="14"/>
      <c r="AC278" s="14"/>
      <c r="AD278" s="14"/>
      <c r="AE278" s="14"/>
      <c r="AT278" s="257" t="s">
        <v>140</v>
      </c>
      <c r="AU278" s="257" t="s">
        <v>88</v>
      </c>
      <c r="AV278" s="14" t="s">
        <v>144</v>
      </c>
      <c r="AW278" s="14" t="s">
        <v>34</v>
      </c>
      <c r="AX278" s="14" t="s">
        <v>86</v>
      </c>
      <c r="AY278" s="257" t="s">
        <v>123</v>
      </c>
    </row>
    <row r="279" s="14" customFormat="1">
      <c r="A279" s="14"/>
      <c r="B279" s="247"/>
      <c r="C279" s="248"/>
      <c r="D279" s="230" t="s">
        <v>140</v>
      </c>
      <c r="E279" s="249" t="s">
        <v>1</v>
      </c>
      <c r="F279" s="250" t="s">
        <v>143</v>
      </c>
      <c r="G279" s="248"/>
      <c r="H279" s="251">
        <v>0</v>
      </c>
      <c r="I279" s="252"/>
      <c r="J279" s="248"/>
      <c r="K279" s="248"/>
      <c r="L279" s="253"/>
      <c r="M279" s="254"/>
      <c r="N279" s="255"/>
      <c r="O279" s="255"/>
      <c r="P279" s="255"/>
      <c r="Q279" s="255"/>
      <c r="R279" s="255"/>
      <c r="S279" s="255"/>
      <c r="T279" s="256"/>
      <c r="U279" s="14"/>
      <c r="V279" s="14"/>
      <c r="W279" s="14"/>
      <c r="X279" s="14"/>
      <c r="Y279" s="14"/>
      <c r="Z279" s="14"/>
      <c r="AA279" s="14"/>
      <c r="AB279" s="14"/>
      <c r="AC279" s="14"/>
      <c r="AD279" s="14"/>
      <c r="AE279" s="14"/>
      <c r="AT279" s="257" t="s">
        <v>140</v>
      </c>
      <c r="AU279" s="257" t="s">
        <v>88</v>
      </c>
      <c r="AV279" s="14" t="s">
        <v>144</v>
      </c>
      <c r="AW279" s="14" t="s">
        <v>34</v>
      </c>
      <c r="AX279" s="14" t="s">
        <v>78</v>
      </c>
      <c r="AY279" s="257" t="s">
        <v>123</v>
      </c>
    </row>
    <row r="280" s="2" customFormat="1" ht="16.5" customHeight="1">
      <c r="A280" s="37"/>
      <c r="B280" s="38"/>
      <c r="C280" s="217" t="s">
        <v>360</v>
      </c>
      <c r="D280" s="217" t="s">
        <v>126</v>
      </c>
      <c r="E280" s="218" t="s">
        <v>361</v>
      </c>
      <c r="F280" s="219" t="s">
        <v>362</v>
      </c>
      <c r="G280" s="220" t="s">
        <v>129</v>
      </c>
      <c r="H280" s="221">
        <v>2</v>
      </c>
      <c r="I280" s="222"/>
      <c r="J280" s="223">
        <f>ROUND(I280*H280,2)</f>
        <v>0</v>
      </c>
      <c r="K280" s="219" t="s">
        <v>130</v>
      </c>
      <c r="L280" s="43"/>
      <c r="M280" s="224" t="s">
        <v>1</v>
      </c>
      <c r="N280" s="225" t="s">
        <v>43</v>
      </c>
      <c r="O280" s="90"/>
      <c r="P280" s="226">
        <f>O280*H280</f>
        <v>0</v>
      </c>
      <c r="Q280" s="226">
        <v>0</v>
      </c>
      <c r="R280" s="226">
        <f>Q280*H280</f>
        <v>0</v>
      </c>
      <c r="S280" s="226">
        <v>0</v>
      </c>
      <c r="T280" s="227">
        <f>S280*H280</f>
        <v>0</v>
      </c>
      <c r="U280" s="37"/>
      <c r="V280" s="37"/>
      <c r="W280" s="37"/>
      <c r="X280" s="37"/>
      <c r="Y280" s="37"/>
      <c r="Z280" s="37"/>
      <c r="AA280" s="37"/>
      <c r="AB280" s="37"/>
      <c r="AC280" s="37"/>
      <c r="AD280" s="37"/>
      <c r="AE280" s="37"/>
      <c r="AR280" s="228" t="s">
        <v>148</v>
      </c>
      <c r="AT280" s="228" t="s">
        <v>126</v>
      </c>
      <c r="AU280" s="228" t="s">
        <v>88</v>
      </c>
      <c r="AY280" s="16" t="s">
        <v>123</v>
      </c>
      <c r="BE280" s="229">
        <f>IF(N280="základní",J280,0)</f>
        <v>0</v>
      </c>
      <c r="BF280" s="229">
        <f>IF(N280="snížená",J280,0)</f>
        <v>0</v>
      </c>
      <c r="BG280" s="229">
        <f>IF(N280="zákl. přenesená",J280,0)</f>
        <v>0</v>
      </c>
      <c r="BH280" s="229">
        <f>IF(N280="sníž. přenesená",J280,0)</f>
        <v>0</v>
      </c>
      <c r="BI280" s="229">
        <f>IF(N280="nulová",J280,0)</f>
        <v>0</v>
      </c>
      <c r="BJ280" s="16" t="s">
        <v>86</v>
      </c>
      <c r="BK280" s="229">
        <f>ROUND(I280*H280,2)</f>
        <v>0</v>
      </c>
      <c r="BL280" s="16" t="s">
        <v>148</v>
      </c>
      <c r="BM280" s="228" t="s">
        <v>363</v>
      </c>
    </row>
    <row r="281" s="2" customFormat="1">
      <c r="A281" s="37"/>
      <c r="B281" s="38"/>
      <c r="C281" s="39"/>
      <c r="D281" s="230" t="s">
        <v>132</v>
      </c>
      <c r="E281" s="39"/>
      <c r="F281" s="231" t="s">
        <v>362</v>
      </c>
      <c r="G281" s="39"/>
      <c r="H281" s="39"/>
      <c r="I281" s="232"/>
      <c r="J281" s="39"/>
      <c r="K281" s="39"/>
      <c r="L281" s="43"/>
      <c r="M281" s="233"/>
      <c r="N281" s="234"/>
      <c r="O281" s="90"/>
      <c r="P281" s="90"/>
      <c r="Q281" s="90"/>
      <c r="R281" s="90"/>
      <c r="S281" s="90"/>
      <c r="T281" s="91"/>
      <c r="U281" s="37"/>
      <c r="V281" s="37"/>
      <c r="W281" s="37"/>
      <c r="X281" s="37"/>
      <c r="Y281" s="37"/>
      <c r="Z281" s="37"/>
      <c r="AA281" s="37"/>
      <c r="AB281" s="37"/>
      <c r="AC281" s="37"/>
      <c r="AD281" s="37"/>
      <c r="AE281" s="37"/>
      <c r="AT281" s="16" t="s">
        <v>132</v>
      </c>
      <c r="AU281" s="16" t="s">
        <v>88</v>
      </c>
    </row>
    <row r="282" s="2" customFormat="1">
      <c r="A282" s="37"/>
      <c r="B282" s="38"/>
      <c r="C282" s="39"/>
      <c r="D282" s="230" t="s">
        <v>133</v>
      </c>
      <c r="E282" s="39"/>
      <c r="F282" s="235" t="s">
        <v>328</v>
      </c>
      <c r="G282" s="39"/>
      <c r="H282" s="39"/>
      <c r="I282" s="232"/>
      <c r="J282" s="39"/>
      <c r="K282" s="39"/>
      <c r="L282" s="43"/>
      <c r="M282" s="233"/>
      <c r="N282" s="234"/>
      <c r="O282" s="90"/>
      <c r="P282" s="90"/>
      <c r="Q282" s="90"/>
      <c r="R282" s="90"/>
      <c r="S282" s="90"/>
      <c r="T282" s="91"/>
      <c r="U282" s="37"/>
      <c r="V282" s="37"/>
      <c r="W282" s="37"/>
      <c r="X282" s="37"/>
      <c r="Y282" s="37"/>
      <c r="Z282" s="37"/>
      <c r="AA282" s="37"/>
      <c r="AB282" s="37"/>
      <c r="AC282" s="37"/>
      <c r="AD282" s="37"/>
      <c r="AE282" s="37"/>
      <c r="AT282" s="16" t="s">
        <v>133</v>
      </c>
      <c r="AU282" s="16" t="s">
        <v>88</v>
      </c>
    </row>
    <row r="283" s="2" customFormat="1" ht="33" customHeight="1">
      <c r="A283" s="37"/>
      <c r="B283" s="38"/>
      <c r="C283" s="217" t="s">
        <v>364</v>
      </c>
      <c r="D283" s="217" t="s">
        <v>126</v>
      </c>
      <c r="E283" s="218" t="s">
        <v>365</v>
      </c>
      <c r="F283" s="219" t="s">
        <v>366</v>
      </c>
      <c r="G283" s="220" t="s">
        <v>129</v>
      </c>
      <c r="H283" s="221">
        <v>6</v>
      </c>
      <c r="I283" s="222"/>
      <c r="J283" s="223">
        <f>ROUND(I283*H283,2)</f>
        <v>0</v>
      </c>
      <c r="K283" s="219" t="s">
        <v>130</v>
      </c>
      <c r="L283" s="43"/>
      <c r="M283" s="224" t="s">
        <v>1</v>
      </c>
      <c r="N283" s="225" t="s">
        <v>43</v>
      </c>
      <c r="O283" s="90"/>
      <c r="P283" s="226">
        <f>O283*H283</f>
        <v>0</v>
      </c>
      <c r="Q283" s="226">
        <v>0</v>
      </c>
      <c r="R283" s="226">
        <f>Q283*H283</f>
        <v>0</v>
      </c>
      <c r="S283" s="226">
        <v>0</v>
      </c>
      <c r="T283" s="227">
        <f>S283*H283</f>
        <v>0</v>
      </c>
      <c r="U283" s="37"/>
      <c r="V283" s="37"/>
      <c r="W283" s="37"/>
      <c r="X283" s="37"/>
      <c r="Y283" s="37"/>
      <c r="Z283" s="37"/>
      <c r="AA283" s="37"/>
      <c r="AB283" s="37"/>
      <c r="AC283" s="37"/>
      <c r="AD283" s="37"/>
      <c r="AE283" s="37"/>
      <c r="AR283" s="228" t="s">
        <v>148</v>
      </c>
      <c r="AT283" s="228" t="s">
        <v>126</v>
      </c>
      <c r="AU283" s="228" t="s">
        <v>88</v>
      </c>
      <c r="AY283" s="16" t="s">
        <v>123</v>
      </c>
      <c r="BE283" s="229">
        <f>IF(N283="základní",J283,0)</f>
        <v>0</v>
      </c>
      <c r="BF283" s="229">
        <f>IF(N283="snížená",J283,0)</f>
        <v>0</v>
      </c>
      <c r="BG283" s="229">
        <f>IF(N283="zákl. přenesená",J283,0)</f>
        <v>0</v>
      </c>
      <c r="BH283" s="229">
        <f>IF(N283="sníž. přenesená",J283,0)</f>
        <v>0</v>
      </c>
      <c r="BI283" s="229">
        <f>IF(N283="nulová",J283,0)</f>
        <v>0</v>
      </c>
      <c r="BJ283" s="16" t="s">
        <v>86</v>
      </c>
      <c r="BK283" s="229">
        <f>ROUND(I283*H283,2)</f>
        <v>0</v>
      </c>
      <c r="BL283" s="16" t="s">
        <v>148</v>
      </c>
      <c r="BM283" s="228" t="s">
        <v>367</v>
      </c>
    </row>
    <row r="284" s="2" customFormat="1">
      <c r="A284" s="37"/>
      <c r="B284" s="38"/>
      <c r="C284" s="39"/>
      <c r="D284" s="230" t="s">
        <v>132</v>
      </c>
      <c r="E284" s="39"/>
      <c r="F284" s="231" t="s">
        <v>366</v>
      </c>
      <c r="G284" s="39"/>
      <c r="H284" s="39"/>
      <c r="I284" s="232"/>
      <c r="J284" s="39"/>
      <c r="K284" s="39"/>
      <c r="L284" s="43"/>
      <c r="M284" s="233"/>
      <c r="N284" s="234"/>
      <c r="O284" s="90"/>
      <c r="P284" s="90"/>
      <c r="Q284" s="90"/>
      <c r="R284" s="90"/>
      <c r="S284" s="90"/>
      <c r="T284" s="91"/>
      <c r="U284" s="37"/>
      <c r="V284" s="37"/>
      <c r="W284" s="37"/>
      <c r="X284" s="37"/>
      <c r="Y284" s="37"/>
      <c r="Z284" s="37"/>
      <c r="AA284" s="37"/>
      <c r="AB284" s="37"/>
      <c r="AC284" s="37"/>
      <c r="AD284" s="37"/>
      <c r="AE284" s="37"/>
      <c r="AT284" s="16" t="s">
        <v>132</v>
      </c>
      <c r="AU284" s="16" t="s">
        <v>88</v>
      </c>
    </row>
    <row r="285" s="2" customFormat="1">
      <c r="A285" s="37"/>
      <c r="B285" s="38"/>
      <c r="C285" s="39"/>
      <c r="D285" s="230" t="s">
        <v>133</v>
      </c>
      <c r="E285" s="39"/>
      <c r="F285" s="235" t="s">
        <v>323</v>
      </c>
      <c r="G285" s="39"/>
      <c r="H285" s="39"/>
      <c r="I285" s="232"/>
      <c r="J285" s="39"/>
      <c r="K285" s="39"/>
      <c r="L285" s="43"/>
      <c r="M285" s="233"/>
      <c r="N285" s="234"/>
      <c r="O285" s="90"/>
      <c r="P285" s="90"/>
      <c r="Q285" s="90"/>
      <c r="R285" s="90"/>
      <c r="S285" s="90"/>
      <c r="T285" s="91"/>
      <c r="U285" s="37"/>
      <c r="V285" s="37"/>
      <c r="W285" s="37"/>
      <c r="X285" s="37"/>
      <c r="Y285" s="37"/>
      <c r="Z285" s="37"/>
      <c r="AA285" s="37"/>
      <c r="AB285" s="37"/>
      <c r="AC285" s="37"/>
      <c r="AD285" s="37"/>
      <c r="AE285" s="37"/>
      <c r="AT285" s="16" t="s">
        <v>133</v>
      </c>
      <c r="AU285" s="16" t="s">
        <v>88</v>
      </c>
    </row>
    <row r="286" s="2" customFormat="1" ht="24.15" customHeight="1">
      <c r="A286" s="37"/>
      <c r="B286" s="38"/>
      <c r="C286" s="217" t="s">
        <v>368</v>
      </c>
      <c r="D286" s="217" t="s">
        <v>126</v>
      </c>
      <c r="E286" s="218" t="s">
        <v>369</v>
      </c>
      <c r="F286" s="219" t="s">
        <v>370</v>
      </c>
      <c r="G286" s="220" t="s">
        <v>129</v>
      </c>
      <c r="H286" s="221">
        <v>2</v>
      </c>
      <c r="I286" s="222"/>
      <c r="J286" s="223">
        <f>ROUND(I286*H286,2)</f>
        <v>0</v>
      </c>
      <c r="K286" s="219" t="s">
        <v>130</v>
      </c>
      <c r="L286" s="43"/>
      <c r="M286" s="224" t="s">
        <v>1</v>
      </c>
      <c r="N286" s="225" t="s">
        <v>43</v>
      </c>
      <c r="O286" s="90"/>
      <c r="P286" s="226">
        <f>O286*H286</f>
        <v>0</v>
      </c>
      <c r="Q286" s="226">
        <v>0</v>
      </c>
      <c r="R286" s="226">
        <f>Q286*H286</f>
        <v>0</v>
      </c>
      <c r="S286" s="226">
        <v>0</v>
      </c>
      <c r="T286" s="227">
        <f>S286*H286</f>
        <v>0</v>
      </c>
      <c r="U286" s="37"/>
      <c r="V286" s="37"/>
      <c r="W286" s="37"/>
      <c r="X286" s="37"/>
      <c r="Y286" s="37"/>
      <c r="Z286" s="37"/>
      <c r="AA286" s="37"/>
      <c r="AB286" s="37"/>
      <c r="AC286" s="37"/>
      <c r="AD286" s="37"/>
      <c r="AE286" s="37"/>
      <c r="AR286" s="228" t="s">
        <v>148</v>
      </c>
      <c r="AT286" s="228" t="s">
        <v>126</v>
      </c>
      <c r="AU286" s="228" t="s">
        <v>88</v>
      </c>
      <c r="AY286" s="16" t="s">
        <v>123</v>
      </c>
      <c r="BE286" s="229">
        <f>IF(N286="základní",J286,0)</f>
        <v>0</v>
      </c>
      <c r="BF286" s="229">
        <f>IF(N286="snížená",J286,0)</f>
        <v>0</v>
      </c>
      <c r="BG286" s="229">
        <f>IF(N286="zákl. přenesená",J286,0)</f>
        <v>0</v>
      </c>
      <c r="BH286" s="229">
        <f>IF(N286="sníž. přenesená",J286,0)</f>
        <v>0</v>
      </c>
      <c r="BI286" s="229">
        <f>IF(N286="nulová",J286,0)</f>
        <v>0</v>
      </c>
      <c r="BJ286" s="16" t="s">
        <v>86</v>
      </c>
      <c r="BK286" s="229">
        <f>ROUND(I286*H286,2)</f>
        <v>0</v>
      </c>
      <c r="BL286" s="16" t="s">
        <v>148</v>
      </c>
      <c r="BM286" s="228" t="s">
        <v>371</v>
      </c>
    </row>
    <row r="287" s="2" customFormat="1">
      <c r="A287" s="37"/>
      <c r="B287" s="38"/>
      <c r="C287" s="39"/>
      <c r="D287" s="230" t="s">
        <v>132</v>
      </c>
      <c r="E287" s="39"/>
      <c r="F287" s="231" t="s">
        <v>370</v>
      </c>
      <c r="G287" s="39"/>
      <c r="H287" s="39"/>
      <c r="I287" s="232"/>
      <c r="J287" s="39"/>
      <c r="K287" s="39"/>
      <c r="L287" s="43"/>
      <c r="M287" s="233"/>
      <c r="N287" s="234"/>
      <c r="O287" s="90"/>
      <c r="P287" s="90"/>
      <c r="Q287" s="90"/>
      <c r="R287" s="90"/>
      <c r="S287" s="90"/>
      <c r="T287" s="91"/>
      <c r="U287" s="37"/>
      <c r="V287" s="37"/>
      <c r="W287" s="37"/>
      <c r="X287" s="37"/>
      <c r="Y287" s="37"/>
      <c r="Z287" s="37"/>
      <c r="AA287" s="37"/>
      <c r="AB287" s="37"/>
      <c r="AC287" s="37"/>
      <c r="AD287" s="37"/>
      <c r="AE287" s="37"/>
      <c r="AT287" s="16" t="s">
        <v>132</v>
      </c>
      <c r="AU287" s="16" t="s">
        <v>88</v>
      </c>
    </row>
    <row r="288" s="2" customFormat="1">
      <c r="A288" s="37"/>
      <c r="B288" s="38"/>
      <c r="C288" s="39"/>
      <c r="D288" s="230" t="s">
        <v>133</v>
      </c>
      <c r="E288" s="39"/>
      <c r="F288" s="235" t="s">
        <v>372</v>
      </c>
      <c r="G288" s="39"/>
      <c r="H288" s="39"/>
      <c r="I288" s="232"/>
      <c r="J288" s="39"/>
      <c r="K288" s="39"/>
      <c r="L288" s="43"/>
      <c r="M288" s="233"/>
      <c r="N288" s="234"/>
      <c r="O288" s="90"/>
      <c r="P288" s="90"/>
      <c r="Q288" s="90"/>
      <c r="R288" s="90"/>
      <c r="S288" s="90"/>
      <c r="T288" s="91"/>
      <c r="U288" s="37"/>
      <c r="V288" s="37"/>
      <c r="W288" s="37"/>
      <c r="X288" s="37"/>
      <c r="Y288" s="37"/>
      <c r="Z288" s="37"/>
      <c r="AA288" s="37"/>
      <c r="AB288" s="37"/>
      <c r="AC288" s="37"/>
      <c r="AD288" s="37"/>
      <c r="AE288" s="37"/>
      <c r="AT288" s="16" t="s">
        <v>133</v>
      </c>
      <c r="AU288" s="16" t="s">
        <v>88</v>
      </c>
    </row>
    <row r="289" s="2" customFormat="1" ht="16.5" customHeight="1">
      <c r="A289" s="37"/>
      <c r="B289" s="38"/>
      <c r="C289" s="217" t="s">
        <v>373</v>
      </c>
      <c r="D289" s="217" t="s">
        <v>126</v>
      </c>
      <c r="E289" s="218" t="s">
        <v>374</v>
      </c>
      <c r="F289" s="219" t="s">
        <v>375</v>
      </c>
      <c r="G289" s="220" t="s">
        <v>129</v>
      </c>
      <c r="H289" s="221">
        <v>6</v>
      </c>
      <c r="I289" s="222"/>
      <c r="J289" s="223">
        <f>ROUND(I289*H289,2)</f>
        <v>0</v>
      </c>
      <c r="K289" s="219" t="s">
        <v>130</v>
      </c>
      <c r="L289" s="43"/>
      <c r="M289" s="224" t="s">
        <v>1</v>
      </c>
      <c r="N289" s="225" t="s">
        <v>43</v>
      </c>
      <c r="O289" s="90"/>
      <c r="P289" s="226">
        <f>O289*H289</f>
        <v>0</v>
      </c>
      <c r="Q289" s="226">
        <v>0</v>
      </c>
      <c r="R289" s="226">
        <f>Q289*H289</f>
        <v>0</v>
      </c>
      <c r="S289" s="226">
        <v>0</v>
      </c>
      <c r="T289" s="227">
        <f>S289*H289</f>
        <v>0</v>
      </c>
      <c r="U289" s="37"/>
      <c r="V289" s="37"/>
      <c r="W289" s="37"/>
      <c r="X289" s="37"/>
      <c r="Y289" s="37"/>
      <c r="Z289" s="37"/>
      <c r="AA289" s="37"/>
      <c r="AB289" s="37"/>
      <c r="AC289" s="37"/>
      <c r="AD289" s="37"/>
      <c r="AE289" s="37"/>
      <c r="AR289" s="228" t="s">
        <v>148</v>
      </c>
      <c r="AT289" s="228" t="s">
        <v>126</v>
      </c>
      <c r="AU289" s="228" t="s">
        <v>88</v>
      </c>
      <c r="AY289" s="16" t="s">
        <v>123</v>
      </c>
      <c r="BE289" s="229">
        <f>IF(N289="základní",J289,0)</f>
        <v>0</v>
      </c>
      <c r="BF289" s="229">
        <f>IF(N289="snížená",J289,0)</f>
        <v>0</v>
      </c>
      <c r="BG289" s="229">
        <f>IF(N289="zákl. přenesená",J289,0)</f>
        <v>0</v>
      </c>
      <c r="BH289" s="229">
        <f>IF(N289="sníž. přenesená",J289,0)</f>
        <v>0</v>
      </c>
      <c r="BI289" s="229">
        <f>IF(N289="nulová",J289,0)</f>
        <v>0</v>
      </c>
      <c r="BJ289" s="16" t="s">
        <v>86</v>
      </c>
      <c r="BK289" s="229">
        <f>ROUND(I289*H289,2)</f>
        <v>0</v>
      </c>
      <c r="BL289" s="16" t="s">
        <v>148</v>
      </c>
      <c r="BM289" s="228" t="s">
        <v>376</v>
      </c>
    </row>
    <row r="290" s="2" customFormat="1">
      <c r="A290" s="37"/>
      <c r="B290" s="38"/>
      <c r="C290" s="39"/>
      <c r="D290" s="230" t="s">
        <v>132</v>
      </c>
      <c r="E290" s="39"/>
      <c r="F290" s="231" t="s">
        <v>375</v>
      </c>
      <c r="G290" s="39"/>
      <c r="H290" s="39"/>
      <c r="I290" s="232"/>
      <c r="J290" s="39"/>
      <c r="K290" s="39"/>
      <c r="L290" s="43"/>
      <c r="M290" s="233"/>
      <c r="N290" s="234"/>
      <c r="O290" s="90"/>
      <c r="P290" s="90"/>
      <c r="Q290" s="90"/>
      <c r="R290" s="90"/>
      <c r="S290" s="90"/>
      <c r="T290" s="91"/>
      <c r="U290" s="37"/>
      <c r="V290" s="37"/>
      <c r="W290" s="37"/>
      <c r="X290" s="37"/>
      <c r="Y290" s="37"/>
      <c r="Z290" s="37"/>
      <c r="AA290" s="37"/>
      <c r="AB290" s="37"/>
      <c r="AC290" s="37"/>
      <c r="AD290" s="37"/>
      <c r="AE290" s="37"/>
      <c r="AT290" s="16" t="s">
        <v>132</v>
      </c>
      <c r="AU290" s="16" t="s">
        <v>88</v>
      </c>
    </row>
    <row r="291" s="2" customFormat="1">
      <c r="A291" s="37"/>
      <c r="B291" s="38"/>
      <c r="C291" s="39"/>
      <c r="D291" s="230" t="s">
        <v>133</v>
      </c>
      <c r="E291" s="39"/>
      <c r="F291" s="235" t="s">
        <v>377</v>
      </c>
      <c r="G291" s="39"/>
      <c r="H291" s="39"/>
      <c r="I291" s="232"/>
      <c r="J291" s="39"/>
      <c r="K291" s="39"/>
      <c r="L291" s="43"/>
      <c r="M291" s="233"/>
      <c r="N291" s="234"/>
      <c r="O291" s="90"/>
      <c r="P291" s="90"/>
      <c r="Q291" s="90"/>
      <c r="R291" s="90"/>
      <c r="S291" s="90"/>
      <c r="T291" s="91"/>
      <c r="U291" s="37"/>
      <c r="V291" s="37"/>
      <c r="W291" s="37"/>
      <c r="X291" s="37"/>
      <c r="Y291" s="37"/>
      <c r="Z291" s="37"/>
      <c r="AA291" s="37"/>
      <c r="AB291" s="37"/>
      <c r="AC291" s="37"/>
      <c r="AD291" s="37"/>
      <c r="AE291" s="37"/>
      <c r="AT291" s="16" t="s">
        <v>133</v>
      </c>
      <c r="AU291" s="16" t="s">
        <v>88</v>
      </c>
    </row>
    <row r="292" s="2" customFormat="1" ht="16.5" customHeight="1">
      <c r="A292" s="37"/>
      <c r="B292" s="38"/>
      <c r="C292" s="217" t="s">
        <v>378</v>
      </c>
      <c r="D292" s="217" t="s">
        <v>126</v>
      </c>
      <c r="E292" s="218" t="s">
        <v>379</v>
      </c>
      <c r="F292" s="219" t="s">
        <v>380</v>
      </c>
      <c r="G292" s="220" t="s">
        <v>129</v>
      </c>
      <c r="H292" s="221">
        <v>12</v>
      </c>
      <c r="I292" s="222"/>
      <c r="J292" s="223">
        <f>ROUND(I292*H292,2)</f>
        <v>0</v>
      </c>
      <c r="K292" s="219" t="s">
        <v>130</v>
      </c>
      <c r="L292" s="43"/>
      <c r="M292" s="224" t="s">
        <v>1</v>
      </c>
      <c r="N292" s="225" t="s">
        <v>43</v>
      </c>
      <c r="O292" s="90"/>
      <c r="P292" s="226">
        <f>O292*H292</f>
        <v>0</v>
      </c>
      <c r="Q292" s="226">
        <v>0</v>
      </c>
      <c r="R292" s="226">
        <f>Q292*H292</f>
        <v>0</v>
      </c>
      <c r="S292" s="226">
        <v>0</v>
      </c>
      <c r="T292" s="227">
        <f>S292*H292</f>
        <v>0</v>
      </c>
      <c r="U292" s="37"/>
      <c r="V292" s="37"/>
      <c r="W292" s="37"/>
      <c r="X292" s="37"/>
      <c r="Y292" s="37"/>
      <c r="Z292" s="37"/>
      <c r="AA292" s="37"/>
      <c r="AB292" s="37"/>
      <c r="AC292" s="37"/>
      <c r="AD292" s="37"/>
      <c r="AE292" s="37"/>
      <c r="AR292" s="228" t="s">
        <v>148</v>
      </c>
      <c r="AT292" s="228" t="s">
        <v>126</v>
      </c>
      <c r="AU292" s="228" t="s">
        <v>88</v>
      </c>
      <c r="AY292" s="16" t="s">
        <v>123</v>
      </c>
      <c r="BE292" s="229">
        <f>IF(N292="základní",J292,0)</f>
        <v>0</v>
      </c>
      <c r="BF292" s="229">
        <f>IF(N292="snížená",J292,0)</f>
        <v>0</v>
      </c>
      <c r="BG292" s="229">
        <f>IF(N292="zákl. přenesená",J292,0)</f>
        <v>0</v>
      </c>
      <c r="BH292" s="229">
        <f>IF(N292="sníž. přenesená",J292,0)</f>
        <v>0</v>
      </c>
      <c r="BI292" s="229">
        <f>IF(N292="nulová",J292,0)</f>
        <v>0</v>
      </c>
      <c r="BJ292" s="16" t="s">
        <v>86</v>
      </c>
      <c r="BK292" s="229">
        <f>ROUND(I292*H292,2)</f>
        <v>0</v>
      </c>
      <c r="BL292" s="16" t="s">
        <v>148</v>
      </c>
      <c r="BM292" s="228" t="s">
        <v>381</v>
      </c>
    </row>
    <row r="293" s="2" customFormat="1">
      <c r="A293" s="37"/>
      <c r="B293" s="38"/>
      <c r="C293" s="39"/>
      <c r="D293" s="230" t="s">
        <v>132</v>
      </c>
      <c r="E293" s="39"/>
      <c r="F293" s="231" t="s">
        <v>380</v>
      </c>
      <c r="G293" s="39"/>
      <c r="H293" s="39"/>
      <c r="I293" s="232"/>
      <c r="J293" s="39"/>
      <c r="K293" s="39"/>
      <c r="L293" s="43"/>
      <c r="M293" s="233"/>
      <c r="N293" s="234"/>
      <c r="O293" s="90"/>
      <c r="P293" s="90"/>
      <c r="Q293" s="90"/>
      <c r="R293" s="90"/>
      <c r="S293" s="90"/>
      <c r="T293" s="91"/>
      <c r="U293" s="37"/>
      <c r="V293" s="37"/>
      <c r="W293" s="37"/>
      <c r="X293" s="37"/>
      <c r="Y293" s="37"/>
      <c r="Z293" s="37"/>
      <c r="AA293" s="37"/>
      <c r="AB293" s="37"/>
      <c r="AC293" s="37"/>
      <c r="AD293" s="37"/>
      <c r="AE293" s="37"/>
      <c r="AT293" s="16" t="s">
        <v>132</v>
      </c>
      <c r="AU293" s="16" t="s">
        <v>88</v>
      </c>
    </row>
    <row r="294" s="2" customFormat="1" ht="49.05" customHeight="1">
      <c r="A294" s="37"/>
      <c r="B294" s="38"/>
      <c r="C294" s="217" t="s">
        <v>382</v>
      </c>
      <c r="D294" s="217" t="s">
        <v>126</v>
      </c>
      <c r="E294" s="218" t="s">
        <v>383</v>
      </c>
      <c r="F294" s="219" t="s">
        <v>384</v>
      </c>
      <c r="G294" s="220" t="s">
        <v>152</v>
      </c>
      <c r="H294" s="221">
        <v>10</v>
      </c>
      <c r="I294" s="222"/>
      <c r="J294" s="223">
        <f>ROUND(I294*H294,2)</f>
        <v>0</v>
      </c>
      <c r="K294" s="219" t="s">
        <v>130</v>
      </c>
      <c r="L294" s="43"/>
      <c r="M294" s="224" t="s">
        <v>1</v>
      </c>
      <c r="N294" s="225" t="s">
        <v>43</v>
      </c>
      <c r="O294" s="90"/>
      <c r="P294" s="226">
        <f>O294*H294</f>
        <v>0</v>
      </c>
      <c r="Q294" s="226">
        <v>0</v>
      </c>
      <c r="R294" s="226">
        <f>Q294*H294</f>
        <v>0</v>
      </c>
      <c r="S294" s="226">
        <v>0</v>
      </c>
      <c r="T294" s="227">
        <f>S294*H294</f>
        <v>0</v>
      </c>
      <c r="U294" s="37"/>
      <c r="V294" s="37"/>
      <c r="W294" s="37"/>
      <c r="X294" s="37"/>
      <c r="Y294" s="37"/>
      <c r="Z294" s="37"/>
      <c r="AA294" s="37"/>
      <c r="AB294" s="37"/>
      <c r="AC294" s="37"/>
      <c r="AD294" s="37"/>
      <c r="AE294" s="37"/>
      <c r="AR294" s="228" t="s">
        <v>148</v>
      </c>
      <c r="AT294" s="228" t="s">
        <v>126</v>
      </c>
      <c r="AU294" s="228" t="s">
        <v>88</v>
      </c>
      <c r="AY294" s="16" t="s">
        <v>123</v>
      </c>
      <c r="BE294" s="229">
        <f>IF(N294="základní",J294,0)</f>
        <v>0</v>
      </c>
      <c r="BF294" s="229">
        <f>IF(N294="snížená",J294,0)</f>
        <v>0</v>
      </c>
      <c r="BG294" s="229">
        <f>IF(N294="zákl. přenesená",J294,0)</f>
        <v>0</v>
      </c>
      <c r="BH294" s="229">
        <f>IF(N294="sníž. přenesená",J294,0)</f>
        <v>0</v>
      </c>
      <c r="BI294" s="229">
        <f>IF(N294="nulová",J294,0)</f>
        <v>0</v>
      </c>
      <c r="BJ294" s="16" t="s">
        <v>86</v>
      </c>
      <c r="BK294" s="229">
        <f>ROUND(I294*H294,2)</f>
        <v>0</v>
      </c>
      <c r="BL294" s="16" t="s">
        <v>148</v>
      </c>
      <c r="BM294" s="228" t="s">
        <v>385</v>
      </c>
    </row>
    <row r="295" s="2" customFormat="1">
      <c r="A295" s="37"/>
      <c r="B295" s="38"/>
      <c r="C295" s="39"/>
      <c r="D295" s="230" t="s">
        <v>132</v>
      </c>
      <c r="E295" s="39"/>
      <c r="F295" s="231" t="s">
        <v>384</v>
      </c>
      <c r="G295" s="39"/>
      <c r="H295" s="39"/>
      <c r="I295" s="232"/>
      <c r="J295" s="39"/>
      <c r="K295" s="39"/>
      <c r="L295" s="43"/>
      <c r="M295" s="233"/>
      <c r="N295" s="234"/>
      <c r="O295" s="90"/>
      <c r="P295" s="90"/>
      <c r="Q295" s="90"/>
      <c r="R295" s="90"/>
      <c r="S295" s="90"/>
      <c r="T295" s="91"/>
      <c r="U295" s="37"/>
      <c r="V295" s="37"/>
      <c r="W295" s="37"/>
      <c r="X295" s="37"/>
      <c r="Y295" s="37"/>
      <c r="Z295" s="37"/>
      <c r="AA295" s="37"/>
      <c r="AB295" s="37"/>
      <c r="AC295" s="37"/>
      <c r="AD295" s="37"/>
      <c r="AE295" s="37"/>
      <c r="AT295" s="16" t="s">
        <v>132</v>
      </c>
      <c r="AU295" s="16" t="s">
        <v>88</v>
      </c>
    </row>
    <row r="296" s="2" customFormat="1" ht="24.15" customHeight="1">
      <c r="A296" s="37"/>
      <c r="B296" s="38"/>
      <c r="C296" s="217" t="s">
        <v>386</v>
      </c>
      <c r="D296" s="217" t="s">
        <v>126</v>
      </c>
      <c r="E296" s="218" t="s">
        <v>387</v>
      </c>
      <c r="F296" s="219" t="s">
        <v>388</v>
      </c>
      <c r="G296" s="220" t="s">
        <v>200</v>
      </c>
      <c r="H296" s="221">
        <v>3</v>
      </c>
      <c r="I296" s="222"/>
      <c r="J296" s="223">
        <f>ROUND(I296*H296,2)</f>
        <v>0</v>
      </c>
      <c r="K296" s="219" t="s">
        <v>130</v>
      </c>
      <c r="L296" s="43"/>
      <c r="M296" s="224" t="s">
        <v>1</v>
      </c>
      <c r="N296" s="225" t="s">
        <v>43</v>
      </c>
      <c r="O296" s="90"/>
      <c r="P296" s="226">
        <f>O296*H296</f>
        <v>0</v>
      </c>
      <c r="Q296" s="226">
        <v>0</v>
      </c>
      <c r="R296" s="226">
        <f>Q296*H296</f>
        <v>0</v>
      </c>
      <c r="S296" s="226">
        <v>0</v>
      </c>
      <c r="T296" s="227">
        <f>S296*H296</f>
        <v>0</v>
      </c>
      <c r="U296" s="37"/>
      <c r="V296" s="37"/>
      <c r="W296" s="37"/>
      <c r="X296" s="37"/>
      <c r="Y296" s="37"/>
      <c r="Z296" s="37"/>
      <c r="AA296" s="37"/>
      <c r="AB296" s="37"/>
      <c r="AC296" s="37"/>
      <c r="AD296" s="37"/>
      <c r="AE296" s="37"/>
      <c r="AR296" s="228" t="s">
        <v>148</v>
      </c>
      <c r="AT296" s="228" t="s">
        <v>126</v>
      </c>
      <c r="AU296" s="228" t="s">
        <v>88</v>
      </c>
      <c r="AY296" s="16" t="s">
        <v>123</v>
      </c>
      <c r="BE296" s="229">
        <f>IF(N296="základní",J296,0)</f>
        <v>0</v>
      </c>
      <c r="BF296" s="229">
        <f>IF(N296="snížená",J296,0)</f>
        <v>0</v>
      </c>
      <c r="BG296" s="229">
        <f>IF(N296="zákl. přenesená",J296,0)</f>
        <v>0</v>
      </c>
      <c r="BH296" s="229">
        <f>IF(N296="sníž. přenesená",J296,0)</f>
        <v>0</v>
      </c>
      <c r="BI296" s="229">
        <f>IF(N296="nulová",J296,0)</f>
        <v>0</v>
      </c>
      <c r="BJ296" s="16" t="s">
        <v>86</v>
      </c>
      <c r="BK296" s="229">
        <f>ROUND(I296*H296,2)</f>
        <v>0</v>
      </c>
      <c r="BL296" s="16" t="s">
        <v>148</v>
      </c>
      <c r="BM296" s="228" t="s">
        <v>389</v>
      </c>
    </row>
    <row r="297" s="2" customFormat="1">
      <c r="A297" s="37"/>
      <c r="B297" s="38"/>
      <c r="C297" s="39"/>
      <c r="D297" s="230" t="s">
        <v>132</v>
      </c>
      <c r="E297" s="39"/>
      <c r="F297" s="231" t="s">
        <v>388</v>
      </c>
      <c r="G297" s="39"/>
      <c r="H297" s="39"/>
      <c r="I297" s="232"/>
      <c r="J297" s="39"/>
      <c r="K297" s="39"/>
      <c r="L297" s="43"/>
      <c r="M297" s="233"/>
      <c r="N297" s="234"/>
      <c r="O297" s="90"/>
      <c r="P297" s="90"/>
      <c r="Q297" s="90"/>
      <c r="R297" s="90"/>
      <c r="S297" s="90"/>
      <c r="T297" s="91"/>
      <c r="U297" s="37"/>
      <c r="V297" s="37"/>
      <c r="W297" s="37"/>
      <c r="X297" s="37"/>
      <c r="Y297" s="37"/>
      <c r="Z297" s="37"/>
      <c r="AA297" s="37"/>
      <c r="AB297" s="37"/>
      <c r="AC297" s="37"/>
      <c r="AD297" s="37"/>
      <c r="AE297" s="37"/>
      <c r="AT297" s="16" t="s">
        <v>132</v>
      </c>
      <c r="AU297" s="16" t="s">
        <v>88</v>
      </c>
    </row>
    <row r="298" s="2" customFormat="1" ht="16.5" customHeight="1">
      <c r="A298" s="37"/>
      <c r="B298" s="38"/>
      <c r="C298" s="217" t="s">
        <v>390</v>
      </c>
      <c r="D298" s="217" t="s">
        <v>126</v>
      </c>
      <c r="E298" s="218" t="s">
        <v>391</v>
      </c>
      <c r="F298" s="219" t="s">
        <v>392</v>
      </c>
      <c r="G298" s="220" t="s">
        <v>129</v>
      </c>
      <c r="H298" s="221">
        <v>6</v>
      </c>
      <c r="I298" s="222"/>
      <c r="J298" s="223">
        <f>ROUND(I298*H298,2)</f>
        <v>0</v>
      </c>
      <c r="K298" s="219" t="s">
        <v>130</v>
      </c>
      <c r="L298" s="43"/>
      <c r="M298" s="224" t="s">
        <v>1</v>
      </c>
      <c r="N298" s="225" t="s">
        <v>43</v>
      </c>
      <c r="O298" s="90"/>
      <c r="P298" s="226">
        <f>O298*H298</f>
        <v>0</v>
      </c>
      <c r="Q298" s="226">
        <v>0</v>
      </c>
      <c r="R298" s="226">
        <f>Q298*H298</f>
        <v>0</v>
      </c>
      <c r="S298" s="226">
        <v>0</v>
      </c>
      <c r="T298" s="227">
        <f>S298*H298</f>
        <v>0</v>
      </c>
      <c r="U298" s="37"/>
      <c r="V298" s="37"/>
      <c r="W298" s="37"/>
      <c r="X298" s="37"/>
      <c r="Y298" s="37"/>
      <c r="Z298" s="37"/>
      <c r="AA298" s="37"/>
      <c r="AB298" s="37"/>
      <c r="AC298" s="37"/>
      <c r="AD298" s="37"/>
      <c r="AE298" s="37"/>
      <c r="AR298" s="228" t="s">
        <v>148</v>
      </c>
      <c r="AT298" s="228" t="s">
        <v>126</v>
      </c>
      <c r="AU298" s="228" t="s">
        <v>88</v>
      </c>
      <c r="AY298" s="16" t="s">
        <v>123</v>
      </c>
      <c r="BE298" s="229">
        <f>IF(N298="základní",J298,0)</f>
        <v>0</v>
      </c>
      <c r="BF298" s="229">
        <f>IF(N298="snížená",J298,0)</f>
        <v>0</v>
      </c>
      <c r="BG298" s="229">
        <f>IF(N298="zákl. přenesená",J298,0)</f>
        <v>0</v>
      </c>
      <c r="BH298" s="229">
        <f>IF(N298="sníž. přenesená",J298,0)</f>
        <v>0</v>
      </c>
      <c r="BI298" s="229">
        <f>IF(N298="nulová",J298,0)</f>
        <v>0</v>
      </c>
      <c r="BJ298" s="16" t="s">
        <v>86</v>
      </c>
      <c r="BK298" s="229">
        <f>ROUND(I298*H298,2)</f>
        <v>0</v>
      </c>
      <c r="BL298" s="16" t="s">
        <v>148</v>
      </c>
      <c r="BM298" s="228" t="s">
        <v>393</v>
      </c>
    </row>
    <row r="299" s="2" customFormat="1">
      <c r="A299" s="37"/>
      <c r="B299" s="38"/>
      <c r="C299" s="39"/>
      <c r="D299" s="230" t="s">
        <v>132</v>
      </c>
      <c r="E299" s="39"/>
      <c r="F299" s="231" t="s">
        <v>392</v>
      </c>
      <c r="G299" s="39"/>
      <c r="H299" s="39"/>
      <c r="I299" s="232"/>
      <c r="J299" s="39"/>
      <c r="K299" s="39"/>
      <c r="L299" s="43"/>
      <c r="M299" s="233"/>
      <c r="N299" s="234"/>
      <c r="O299" s="90"/>
      <c r="P299" s="90"/>
      <c r="Q299" s="90"/>
      <c r="R299" s="90"/>
      <c r="S299" s="90"/>
      <c r="T299" s="91"/>
      <c r="U299" s="37"/>
      <c r="V299" s="37"/>
      <c r="W299" s="37"/>
      <c r="X299" s="37"/>
      <c r="Y299" s="37"/>
      <c r="Z299" s="37"/>
      <c r="AA299" s="37"/>
      <c r="AB299" s="37"/>
      <c r="AC299" s="37"/>
      <c r="AD299" s="37"/>
      <c r="AE299" s="37"/>
      <c r="AT299" s="16" t="s">
        <v>132</v>
      </c>
      <c r="AU299" s="16" t="s">
        <v>88</v>
      </c>
    </row>
    <row r="300" s="2" customFormat="1">
      <c r="A300" s="37"/>
      <c r="B300" s="38"/>
      <c r="C300" s="39"/>
      <c r="D300" s="230" t="s">
        <v>133</v>
      </c>
      <c r="E300" s="39"/>
      <c r="F300" s="235" t="s">
        <v>394</v>
      </c>
      <c r="G300" s="39"/>
      <c r="H300" s="39"/>
      <c r="I300" s="232"/>
      <c r="J300" s="39"/>
      <c r="K300" s="39"/>
      <c r="L300" s="43"/>
      <c r="M300" s="233"/>
      <c r="N300" s="234"/>
      <c r="O300" s="90"/>
      <c r="P300" s="90"/>
      <c r="Q300" s="90"/>
      <c r="R300" s="90"/>
      <c r="S300" s="90"/>
      <c r="T300" s="91"/>
      <c r="U300" s="37"/>
      <c r="V300" s="37"/>
      <c r="W300" s="37"/>
      <c r="X300" s="37"/>
      <c r="Y300" s="37"/>
      <c r="Z300" s="37"/>
      <c r="AA300" s="37"/>
      <c r="AB300" s="37"/>
      <c r="AC300" s="37"/>
      <c r="AD300" s="37"/>
      <c r="AE300" s="37"/>
      <c r="AT300" s="16" t="s">
        <v>133</v>
      </c>
      <c r="AU300" s="16" t="s">
        <v>88</v>
      </c>
    </row>
    <row r="301" s="2" customFormat="1" ht="24.15" customHeight="1">
      <c r="A301" s="37"/>
      <c r="B301" s="38"/>
      <c r="C301" s="217" t="s">
        <v>395</v>
      </c>
      <c r="D301" s="217" t="s">
        <v>126</v>
      </c>
      <c r="E301" s="218" t="s">
        <v>396</v>
      </c>
      <c r="F301" s="219" t="s">
        <v>397</v>
      </c>
      <c r="G301" s="220" t="s">
        <v>152</v>
      </c>
      <c r="H301" s="221">
        <v>30</v>
      </c>
      <c r="I301" s="222"/>
      <c r="J301" s="223">
        <f>ROUND(I301*H301,2)</f>
        <v>0</v>
      </c>
      <c r="K301" s="219" t="s">
        <v>130</v>
      </c>
      <c r="L301" s="43"/>
      <c r="M301" s="224" t="s">
        <v>1</v>
      </c>
      <c r="N301" s="225" t="s">
        <v>43</v>
      </c>
      <c r="O301" s="90"/>
      <c r="P301" s="226">
        <f>O301*H301</f>
        <v>0</v>
      </c>
      <c r="Q301" s="226">
        <v>0</v>
      </c>
      <c r="R301" s="226">
        <f>Q301*H301</f>
        <v>0</v>
      </c>
      <c r="S301" s="226">
        <v>0</v>
      </c>
      <c r="T301" s="227">
        <f>S301*H301</f>
        <v>0</v>
      </c>
      <c r="U301" s="37"/>
      <c r="V301" s="37"/>
      <c r="W301" s="37"/>
      <c r="X301" s="37"/>
      <c r="Y301" s="37"/>
      <c r="Z301" s="37"/>
      <c r="AA301" s="37"/>
      <c r="AB301" s="37"/>
      <c r="AC301" s="37"/>
      <c r="AD301" s="37"/>
      <c r="AE301" s="37"/>
      <c r="AR301" s="228" t="s">
        <v>148</v>
      </c>
      <c r="AT301" s="228" t="s">
        <v>126</v>
      </c>
      <c r="AU301" s="228" t="s">
        <v>88</v>
      </c>
      <c r="AY301" s="16" t="s">
        <v>123</v>
      </c>
      <c r="BE301" s="229">
        <f>IF(N301="základní",J301,0)</f>
        <v>0</v>
      </c>
      <c r="BF301" s="229">
        <f>IF(N301="snížená",J301,0)</f>
        <v>0</v>
      </c>
      <c r="BG301" s="229">
        <f>IF(N301="zákl. přenesená",J301,0)</f>
        <v>0</v>
      </c>
      <c r="BH301" s="229">
        <f>IF(N301="sníž. přenesená",J301,0)</f>
        <v>0</v>
      </c>
      <c r="BI301" s="229">
        <f>IF(N301="nulová",J301,0)</f>
        <v>0</v>
      </c>
      <c r="BJ301" s="16" t="s">
        <v>86</v>
      </c>
      <c r="BK301" s="229">
        <f>ROUND(I301*H301,2)</f>
        <v>0</v>
      </c>
      <c r="BL301" s="16" t="s">
        <v>148</v>
      </c>
      <c r="BM301" s="228" t="s">
        <v>398</v>
      </c>
    </row>
    <row r="302" s="2" customFormat="1">
      <c r="A302" s="37"/>
      <c r="B302" s="38"/>
      <c r="C302" s="39"/>
      <c r="D302" s="230" t="s">
        <v>132</v>
      </c>
      <c r="E302" s="39"/>
      <c r="F302" s="231" t="s">
        <v>397</v>
      </c>
      <c r="G302" s="39"/>
      <c r="H302" s="39"/>
      <c r="I302" s="232"/>
      <c r="J302" s="39"/>
      <c r="K302" s="39"/>
      <c r="L302" s="43"/>
      <c r="M302" s="233"/>
      <c r="N302" s="234"/>
      <c r="O302" s="90"/>
      <c r="P302" s="90"/>
      <c r="Q302" s="90"/>
      <c r="R302" s="90"/>
      <c r="S302" s="90"/>
      <c r="T302" s="91"/>
      <c r="U302" s="37"/>
      <c r="V302" s="37"/>
      <c r="W302" s="37"/>
      <c r="X302" s="37"/>
      <c r="Y302" s="37"/>
      <c r="Z302" s="37"/>
      <c r="AA302" s="37"/>
      <c r="AB302" s="37"/>
      <c r="AC302" s="37"/>
      <c r="AD302" s="37"/>
      <c r="AE302" s="37"/>
      <c r="AT302" s="16" t="s">
        <v>132</v>
      </c>
      <c r="AU302" s="16" t="s">
        <v>88</v>
      </c>
    </row>
    <row r="303" s="2" customFormat="1">
      <c r="A303" s="37"/>
      <c r="B303" s="38"/>
      <c r="C303" s="39"/>
      <c r="D303" s="230" t="s">
        <v>133</v>
      </c>
      <c r="E303" s="39"/>
      <c r="F303" s="235" t="s">
        <v>399</v>
      </c>
      <c r="G303" s="39"/>
      <c r="H303" s="39"/>
      <c r="I303" s="232"/>
      <c r="J303" s="39"/>
      <c r="K303" s="39"/>
      <c r="L303" s="43"/>
      <c r="M303" s="233"/>
      <c r="N303" s="234"/>
      <c r="O303" s="90"/>
      <c r="P303" s="90"/>
      <c r="Q303" s="90"/>
      <c r="R303" s="90"/>
      <c r="S303" s="90"/>
      <c r="T303" s="91"/>
      <c r="U303" s="37"/>
      <c r="V303" s="37"/>
      <c r="W303" s="37"/>
      <c r="X303" s="37"/>
      <c r="Y303" s="37"/>
      <c r="Z303" s="37"/>
      <c r="AA303" s="37"/>
      <c r="AB303" s="37"/>
      <c r="AC303" s="37"/>
      <c r="AD303" s="37"/>
      <c r="AE303" s="37"/>
      <c r="AT303" s="16" t="s">
        <v>133</v>
      </c>
      <c r="AU303" s="16" t="s">
        <v>88</v>
      </c>
    </row>
    <row r="304" s="2" customFormat="1" ht="24.15" customHeight="1">
      <c r="A304" s="37"/>
      <c r="B304" s="38"/>
      <c r="C304" s="217" t="s">
        <v>400</v>
      </c>
      <c r="D304" s="217" t="s">
        <v>126</v>
      </c>
      <c r="E304" s="218" t="s">
        <v>401</v>
      </c>
      <c r="F304" s="219" t="s">
        <v>402</v>
      </c>
      <c r="G304" s="220" t="s">
        <v>129</v>
      </c>
      <c r="H304" s="221">
        <v>3</v>
      </c>
      <c r="I304" s="222"/>
      <c r="J304" s="223">
        <f>ROUND(I304*H304,2)</f>
        <v>0</v>
      </c>
      <c r="K304" s="219" t="s">
        <v>130</v>
      </c>
      <c r="L304" s="43"/>
      <c r="M304" s="224" t="s">
        <v>1</v>
      </c>
      <c r="N304" s="225" t="s">
        <v>43</v>
      </c>
      <c r="O304" s="90"/>
      <c r="P304" s="226">
        <f>O304*H304</f>
        <v>0</v>
      </c>
      <c r="Q304" s="226">
        <v>0</v>
      </c>
      <c r="R304" s="226">
        <f>Q304*H304</f>
        <v>0</v>
      </c>
      <c r="S304" s="226">
        <v>0</v>
      </c>
      <c r="T304" s="227">
        <f>S304*H304</f>
        <v>0</v>
      </c>
      <c r="U304" s="37"/>
      <c r="V304" s="37"/>
      <c r="W304" s="37"/>
      <c r="X304" s="37"/>
      <c r="Y304" s="37"/>
      <c r="Z304" s="37"/>
      <c r="AA304" s="37"/>
      <c r="AB304" s="37"/>
      <c r="AC304" s="37"/>
      <c r="AD304" s="37"/>
      <c r="AE304" s="37"/>
      <c r="AR304" s="228" t="s">
        <v>148</v>
      </c>
      <c r="AT304" s="228" t="s">
        <v>126</v>
      </c>
      <c r="AU304" s="228" t="s">
        <v>88</v>
      </c>
      <c r="AY304" s="16" t="s">
        <v>123</v>
      </c>
      <c r="BE304" s="229">
        <f>IF(N304="základní",J304,0)</f>
        <v>0</v>
      </c>
      <c r="BF304" s="229">
        <f>IF(N304="snížená",J304,0)</f>
        <v>0</v>
      </c>
      <c r="BG304" s="229">
        <f>IF(N304="zákl. přenesená",J304,0)</f>
        <v>0</v>
      </c>
      <c r="BH304" s="229">
        <f>IF(N304="sníž. přenesená",J304,0)</f>
        <v>0</v>
      </c>
      <c r="BI304" s="229">
        <f>IF(N304="nulová",J304,0)</f>
        <v>0</v>
      </c>
      <c r="BJ304" s="16" t="s">
        <v>86</v>
      </c>
      <c r="BK304" s="229">
        <f>ROUND(I304*H304,2)</f>
        <v>0</v>
      </c>
      <c r="BL304" s="16" t="s">
        <v>148</v>
      </c>
      <c r="BM304" s="228" t="s">
        <v>403</v>
      </c>
    </row>
    <row r="305" s="2" customFormat="1">
      <c r="A305" s="37"/>
      <c r="B305" s="38"/>
      <c r="C305" s="39"/>
      <c r="D305" s="230" t="s">
        <v>132</v>
      </c>
      <c r="E305" s="39"/>
      <c r="F305" s="231" t="s">
        <v>402</v>
      </c>
      <c r="G305" s="39"/>
      <c r="H305" s="39"/>
      <c r="I305" s="232"/>
      <c r="J305" s="39"/>
      <c r="K305" s="39"/>
      <c r="L305" s="43"/>
      <c r="M305" s="233"/>
      <c r="N305" s="234"/>
      <c r="O305" s="90"/>
      <c r="P305" s="90"/>
      <c r="Q305" s="90"/>
      <c r="R305" s="90"/>
      <c r="S305" s="90"/>
      <c r="T305" s="91"/>
      <c r="U305" s="37"/>
      <c r="V305" s="37"/>
      <c r="W305" s="37"/>
      <c r="X305" s="37"/>
      <c r="Y305" s="37"/>
      <c r="Z305" s="37"/>
      <c r="AA305" s="37"/>
      <c r="AB305" s="37"/>
      <c r="AC305" s="37"/>
      <c r="AD305" s="37"/>
      <c r="AE305" s="37"/>
      <c r="AT305" s="16" t="s">
        <v>132</v>
      </c>
      <c r="AU305" s="16" t="s">
        <v>88</v>
      </c>
    </row>
    <row r="306" s="2" customFormat="1" ht="37.8" customHeight="1">
      <c r="A306" s="37"/>
      <c r="B306" s="38"/>
      <c r="C306" s="217" t="s">
        <v>404</v>
      </c>
      <c r="D306" s="217" t="s">
        <v>126</v>
      </c>
      <c r="E306" s="218" t="s">
        <v>405</v>
      </c>
      <c r="F306" s="219" t="s">
        <v>406</v>
      </c>
      <c r="G306" s="220" t="s">
        <v>129</v>
      </c>
      <c r="H306" s="221">
        <v>6</v>
      </c>
      <c r="I306" s="222"/>
      <c r="J306" s="223">
        <f>ROUND(I306*H306,2)</f>
        <v>0</v>
      </c>
      <c r="K306" s="219" t="s">
        <v>130</v>
      </c>
      <c r="L306" s="43"/>
      <c r="M306" s="224" t="s">
        <v>1</v>
      </c>
      <c r="N306" s="225" t="s">
        <v>43</v>
      </c>
      <c r="O306" s="90"/>
      <c r="P306" s="226">
        <f>O306*H306</f>
        <v>0</v>
      </c>
      <c r="Q306" s="226">
        <v>0</v>
      </c>
      <c r="R306" s="226">
        <f>Q306*H306</f>
        <v>0</v>
      </c>
      <c r="S306" s="226">
        <v>0</v>
      </c>
      <c r="T306" s="227">
        <f>S306*H306</f>
        <v>0</v>
      </c>
      <c r="U306" s="37"/>
      <c r="V306" s="37"/>
      <c r="W306" s="37"/>
      <c r="X306" s="37"/>
      <c r="Y306" s="37"/>
      <c r="Z306" s="37"/>
      <c r="AA306" s="37"/>
      <c r="AB306" s="37"/>
      <c r="AC306" s="37"/>
      <c r="AD306" s="37"/>
      <c r="AE306" s="37"/>
      <c r="AR306" s="228" t="s">
        <v>148</v>
      </c>
      <c r="AT306" s="228" t="s">
        <v>126</v>
      </c>
      <c r="AU306" s="228" t="s">
        <v>88</v>
      </c>
      <c r="AY306" s="16" t="s">
        <v>123</v>
      </c>
      <c r="BE306" s="229">
        <f>IF(N306="základní",J306,0)</f>
        <v>0</v>
      </c>
      <c r="BF306" s="229">
        <f>IF(N306="snížená",J306,0)</f>
        <v>0</v>
      </c>
      <c r="BG306" s="229">
        <f>IF(N306="zákl. přenesená",J306,0)</f>
        <v>0</v>
      </c>
      <c r="BH306" s="229">
        <f>IF(N306="sníž. přenesená",J306,0)</f>
        <v>0</v>
      </c>
      <c r="BI306" s="229">
        <f>IF(N306="nulová",J306,0)</f>
        <v>0</v>
      </c>
      <c r="BJ306" s="16" t="s">
        <v>86</v>
      </c>
      <c r="BK306" s="229">
        <f>ROUND(I306*H306,2)</f>
        <v>0</v>
      </c>
      <c r="BL306" s="16" t="s">
        <v>148</v>
      </c>
      <c r="BM306" s="228" t="s">
        <v>407</v>
      </c>
    </row>
    <row r="307" s="2" customFormat="1">
      <c r="A307" s="37"/>
      <c r="B307" s="38"/>
      <c r="C307" s="39"/>
      <c r="D307" s="230" t="s">
        <v>132</v>
      </c>
      <c r="E307" s="39"/>
      <c r="F307" s="231" t="s">
        <v>406</v>
      </c>
      <c r="G307" s="39"/>
      <c r="H307" s="39"/>
      <c r="I307" s="232"/>
      <c r="J307" s="39"/>
      <c r="K307" s="39"/>
      <c r="L307" s="43"/>
      <c r="M307" s="233"/>
      <c r="N307" s="234"/>
      <c r="O307" s="90"/>
      <c r="P307" s="90"/>
      <c r="Q307" s="90"/>
      <c r="R307" s="90"/>
      <c r="S307" s="90"/>
      <c r="T307" s="91"/>
      <c r="U307" s="37"/>
      <c r="V307" s="37"/>
      <c r="W307" s="37"/>
      <c r="X307" s="37"/>
      <c r="Y307" s="37"/>
      <c r="Z307" s="37"/>
      <c r="AA307" s="37"/>
      <c r="AB307" s="37"/>
      <c r="AC307" s="37"/>
      <c r="AD307" s="37"/>
      <c r="AE307" s="37"/>
      <c r="AT307" s="16" t="s">
        <v>132</v>
      </c>
      <c r="AU307" s="16" t="s">
        <v>88</v>
      </c>
    </row>
    <row r="308" s="2" customFormat="1">
      <c r="A308" s="37"/>
      <c r="B308" s="38"/>
      <c r="C308" s="39"/>
      <c r="D308" s="230" t="s">
        <v>133</v>
      </c>
      <c r="E308" s="39"/>
      <c r="F308" s="235" t="s">
        <v>408</v>
      </c>
      <c r="G308" s="39"/>
      <c r="H308" s="39"/>
      <c r="I308" s="232"/>
      <c r="J308" s="39"/>
      <c r="K308" s="39"/>
      <c r="L308" s="43"/>
      <c r="M308" s="233"/>
      <c r="N308" s="234"/>
      <c r="O308" s="90"/>
      <c r="P308" s="90"/>
      <c r="Q308" s="90"/>
      <c r="R308" s="90"/>
      <c r="S308" s="90"/>
      <c r="T308" s="91"/>
      <c r="U308" s="37"/>
      <c r="V308" s="37"/>
      <c r="W308" s="37"/>
      <c r="X308" s="37"/>
      <c r="Y308" s="37"/>
      <c r="Z308" s="37"/>
      <c r="AA308" s="37"/>
      <c r="AB308" s="37"/>
      <c r="AC308" s="37"/>
      <c r="AD308" s="37"/>
      <c r="AE308" s="37"/>
      <c r="AT308" s="16" t="s">
        <v>133</v>
      </c>
      <c r="AU308" s="16" t="s">
        <v>88</v>
      </c>
    </row>
    <row r="309" s="2" customFormat="1" ht="16.5" customHeight="1">
      <c r="A309" s="37"/>
      <c r="B309" s="38"/>
      <c r="C309" s="217" t="s">
        <v>409</v>
      </c>
      <c r="D309" s="217" t="s">
        <v>126</v>
      </c>
      <c r="E309" s="218" t="s">
        <v>410</v>
      </c>
      <c r="F309" s="219" t="s">
        <v>411</v>
      </c>
      <c r="G309" s="220" t="s">
        <v>129</v>
      </c>
      <c r="H309" s="221">
        <v>2</v>
      </c>
      <c r="I309" s="222"/>
      <c r="J309" s="223">
        <f>ROUND(I309*H309,2)</f>
        <v>0</v>
      </c>
      <c r="K309" s="219" t="s">
        <v>130</v>
      </c>
      <c r="L309" s="43"/>
      <c r="M309" s="224" t="s">
        <v>1</v>
      </c>
      <c r="N309" s="225" t="s">
        <v>43</v>
      </c>
      <c r="O309" s="90"/>
      <c r="P309" s="226">
        <f>O309*H309</f>
        <v>0</v>
      </c>
      <c r="Q309" s="226">
        <v>0</v>
      </c>
      <c r="R309" s="226">
        <f>Q309*H309</f>
        <v>0</v>
      </c>
      <c r="S309" s="226">
        <v>0</v>
      </c>
      <c r="T309" s="227">
        <f>S309*H309</f>
        <v>0</v>
      </c>
      <c r="U309" s="37"/>
      <c r="V309" s="37"/>
      <c r="W309" s="37"/>
      <c r="X309" s="37"/>
      <c r="Y309" s="37"/>
      <c r="Z309" s="37"/>
      <c r="AA309" s="37"/>
      <c r="AB309" s="37"/>
      <c r="AC309" s="37"/>
      <c r="AD309" s="37"/>
      <c r="AE309" s="37"/>
      <c r="AR309" s="228" t="s">
        <v>148</v>
      </c>
      <c r="AT309" s="228" t="s">
        <v>126</v>
      </c>
      <c r="AU309" s="228" t="s">
        <v>88</v>
      </c>
      <c r="AY309" s="16" t="s">
        <v>123</v>
      </c>
      <c r="BE309" s="229">
        <f>IF(N309="základní",J309,0)</f>
        <v>0</v>
      </c>
      <c r="BF309" s="229">
        <f>IF(N309="snížená",J309,0)</f>
        <v>0</v>
      </c>
      <c r="BG309" s="229">
        <f>IF(N309="zákl. přenesená",J309,0)</f>
        <v>0</v>
      </c>
      <c r="BH309" s="229">
        <f>IF(N309="sníž. přenesená",J309,0)</f>
        <v>0</v>
      </c>
      <c r="BI309" s="229">
        <f>IF(N309="nulová",J309,0)</f>
        <v>0</v>
      </c>
      <c r="BJ309" s="16" t="s">
        <v>86</v>
      </c>
      <c r="BK309" s="229">
        <f>ROUND(I309*H309,2)</f>
        <v>0</v>
      </c>
      <c r="BL309" s="16" t="s">
        <v>148</v>
      </c>
      <c r="BM309" s="228" t="s">
        <v>412</v>
      </c>
    </row>
    <row r="310" s="2" customFormat="1">
      <c r="A310" s="37"/>
      <c r="B310" s="38"/>
      <c r="C310" s="39"/>
      <c r="D310" s="230" t="s">
        <v>132</v>
      </c>
      <c r="E310" s="39"/>
      <c r="F310" s="231" t="s">
        <v>411</v>
      </c>
      <c r="G310" s="39"/>
      <c r="H310" s="39"/>
      <c r="I310" s="232"/>
      <c r="J310" s="39"/>
      <c r="K310" s="39"/>
      <c r="L310" s="43"/>
      <c r="M310" s="233"/>
      <c r="N310" s="234"/>
      <c r="O310" s="90"/>
      <c r="P310" s="90"/>
      <c r="Q310" s="90"/>
      <c r="R310" s="90"/>
      <c r="S310" s="90"/>
      <c r="T310" s="91"/>
      <c r="U310" s="37"/>
      <c r="V310" s="37"/>
      <c r="W310" s="37"/>
      <c r="X310" s="37"/>
      <c r="Y310" s="37"/>
      <c r="Z310" s="37"/>
      <c r="AA310" s="37"/>
      <c r="AB310" s="37"/>
      <c r="AC310" s="37"/>
      <c r="AD310" s="37"/>
      <c r="AE310" s="37"/>
      <c r="AT310" s="16" t="s">
        <v>132</v>
      </c>
      <c r="AU310" s="16" t="s">
        <v>88</v>
      </c>
    </row>
    <row r="311" s="2" customFormat="1" ht="24.15" customHeight="1">
      <c r="A311" s="37"/>
      <c r="B311" s="38"/>
      <c r="C311" s="217" t="s">
        <v>413</v>
      </c>
      <c r="D311" s="217" t="s">
        <v>126</v>
      </c>
      <c r="E311" s="218" t="s">
        <v>414</v>
      </c>
      <c r="F311" s="219" t="s">
        <v>415</v>
      </c>
      <c r="G311" s="220" t="s">
        <v>129</v>
      </c>
      <c r="H311" s="221">
        <v>2</v>
      </c>
      <c r="I311" s="222"/>
      <c r="J311" s="223">
        <f>ROUND(I311*H311,2)</f>
        <v>0</v>
      </c>
      <c r="K311" s="219" t="s">
        <v>130</v>
      </c>
      <c r="L311" s="43"/>
      <c r="M311" s="224" t="s">
        <v>1</v>
      </c>
      <c r="N311" s="225" t="s">
        <v>43</v>
      </c>
      <c r="O311" s="90"/>
      <c r="P311" s="226">
        <f>O311*H311</f>
        <v>0</v>
      </c>
      <c r="Q311" s="226">
        <v>0</v>
      </c>
      <c r="R311" s="226">
        <f>Q311*H311</f>
        <v>0</v>
      </c>
      <c r="S311" s="226">
        <v>0</v>
      </c>
      <c r="T311" s="227">
        <f>S311*H311</f>
        <v>0</v>
      </c>
      <c r="U311" s="37"/>
      <c r="V311" s="37"/>
      <c r="W311" s="37"/>
      <c r="X311" s="37"/>
      <c r="Y311" s="37"/>
      <c r="Z311" s="37"/>
      <c r="AA311" s="37"/>
      <c r="AB311" s="37"/>
      <c r="AC311" s="37"/>
      <c r="AD311" s="37"/>
      <c r="AE311" s="37"/>
      <c r="AR311" s="228" t="s">
        <v>148</v>
      </c>
      <c r="AT311" s="228" t="s">
        <v>126</v>
      </c>
      <c r="AU311" s="228" t="s">
        <v>88</v>
      </c>
      <c r="AY311" s="16" t="s">
        <v>123</v>
      </c>
      <c r="BE311" s="229">
        <f>IF(N311="základní",J311,0)</f>
        <v>0</v>
      </c>
      <c r="BF311" s="229">
        <f>IF(N311="snížená",J311,0)</f>
        <v>0</v>
      </c>
      <c r="BG311" s="229">
        <f>IF(N311="zákl. přenesená",J311,0)</f>
        <v>0</v>
      </c>
      <c r="BH311" s="229">
        <f>IF(N311="sníž. přenesená",J311,0)</f>
        <v>0</v>
      </c>
      <c r="BI311" s="229">
        <f>IF(N311="nulová",J311,0)</f>
        <v>0</v>
      </c>
      <c r="BJ311" s="16" t="s">
        <v>86</v>
      </c>
      <c r="BK311" s="229">
        <f>ROUND(I311*H311,2)</f>
        <v>0</v>
      </c>
      <c r="BL311" s="16" t="s">
        <v>148</v>
      </c>
      <c r="BM311" s="228" t="s">
        <v>416</v>
      </c>
    </row>
    <row r="312" s="2" customFormat="1">
      <c r="A312" s="37"/>
      <c r="B312" s="38"/>
      <c r="C312" s="39"/>
      <c r="D312" s="230" t="s">
        <v>132</v>
      </c>
      <c r="E312" s="39"/>
      <c r="F312" s="231" t="s">
        <v>415</v>
      </c>
      <c r="G312" s="39"/>
      <c r="H312" s="39"/>
      <c r="I312" s="232"/>
      <c r="J312" s="39"/>
      <c r="K312" s="39"/>
      <c r="L312" s="43"/>
      <c r="M312" s="233"/>
      <c r="N312" s="234"/>
      <c r="O312" s="90"/>
      <c r="P312" s="90"/>
      <c r="Q312" s="90"/>
      <c r="R312" s="90"/>
      <c r="S312" s="90"/>
      <c r="T312" s="91"/>
      <c r="U312" s="37"/>
      <c r="V312" s="37"/>
      <c r="W312" s="37"/>
      <c r="X312" s="37"/>
      <c r="Y312" s="37"/>
      <c r="Z312" s="37"/>
      <c r="AA312" s="37"/>
      <c r="AB312" s="37"/>
      <c r="AC312" s="37"/>
      <c r="AD312" s="37"/>
      <c r="AE312" s="37"/>
      <c r="AT312" s="16" t="s">
        <v>132</v>
      </c>
      <c r="AU312" s="16" t="s">
        <v>88</v>
      </c>
    </row>
    <row r="313" s="2" customFormat="1" ht="16.5" customHeight="1">
      <c r="A313" s="37"/>
      <c r="B313" s="38"/>
      <c r="C313" s="217" t="s">
        <v>417</v>
      </c>
      <c r="D313" s="217" t="s">
        <v>126</v>
      </c>
      <c r="E313" s="218" t="s">
        <v>208</v>
      </c>
      <c r="F313" s="219" t="s">
        <v>209</v>
      </c>
      <c r="G313" s="220" t="s">
        <v>129</v>
      </c>
      <c r="H313" s="221">
        <v>2</v>
      </c>
      <c r="I313" s="222"/>
      <c r="J313" s="223">
        <f>ROUND(I313*H313,2)</f>
        <v>0</v>
      </c>
      <c r="K313" s="219" t="s">
        <v>130</v>
      </c>
      <c r="L313" s="43"/>
      <c r="M313" s="224" t="s">
        <v>1</v>
      </c>
      <c r="N313" s="225" t="s">
        <v>43</v>
      </c>
      <c r="O313" s="90"/>
      <c r="P313" s="226">
        <f>O313*H313</f>
        <v>0</v>
      </c>
      <c r="Q313" s="226">
        <v>0</v>
      </c>
      <c r="R313" s="226">
        <f>Q313*H313</f>
        <v>0</v>
      </c>
      <c r="S313" s="226">
        <v>0</v>
      </c>
      <c r="T313" s="227">
        <f>S313*H313</f>
        <v>0</v>
      </c>
      <c r="U313" s="37"/>
      <c r="V313" s="37"/>
      <c r="W313" s="37"/>
      <c r="X313" s="37"/>
      <c r="Y313" s="37"/>
      <c r="Z313" s="37"/>
      <c r="AA313" s="37"/>
      <c r="AB313" s="37"/>
      <c r="AC313" s="37"/>
      <c r="AD313" s="37"/>
      <c r="AE313" s="37"/>
      <c r="AR313" s="228" t="s">
        <v>148</v>
      </c>
      <c r="AT313" s="228" t="s">
        <v>126</v>
      </c>
      <c r="AU313" s="228" t="s">
        <v>88</v>
      </c>
      <c r="AY313" s="16" t="s">
        <v>123</v>
      </c>
      <c r="BE313" s="229">
        <f>IF(N313="základní",J313,0)</f>
        <v>0</v>
      </c>
      <c r="BF313" s="229">
        <f>IF(N313="snížená",J313,0)</f>
        <v>0</v>
      </c>
      <c r="BG313" s="229">
        <f>IF(N313="zákl. přenesená",J313,0)</f>
        <v>0</v>
      </c>
      <c r="BH313" s="229">
        <f>IF(N313="sníž. přenesená",J313,0)</f>
        <v>0</v>
      </c>
      <c r="BI313" s="229">
        <f>IF(N313="nulová",J313,0)</f>
        <v>0</v>
      </c>
      <c r="BJ313" s="16" t="s">
        <v>86</v>
      </c>
      <c r="BK313" s="229">
        <f>ROUND(I313*H313,2)</f>
        <v>0</v>
      </c>
      <c r="BL313" s="16" t="s">
        <v>148</v>
      </c>
      <c r="BM313" s="228" t="s">
        <v>418</v>
      </c>
    </row>
    <row r="314" s="2" customFormat="1">
      <c r="A314" s="37"/>
      <c r="B314" s="38"/>
      <c r="C314" s="39"/>
      <c r="D314" s="230" t="s">
        <v>132</v>
      </c>
      <c r="E314" s="39"/>
      <c r="F314" s="231" t="s">
        <v>209</v>
      </c>
      <c r="G314" s="39"/>
      <c r="H314" s="39"/>
      <c r="I314" s="232"/>
      <c r="J314" s="39"/>
      <c r="K314" s="39"/>
      <c r="L314" s="43"/>
      <c r="M314" s="233"/>
      <c r="N314" s="234"/>
      <c r="O314" s="90"/>
      <c r="P314" s="90"/>
      <c r="Q314" s="90"/>
      <c r="R314" s="90"/>
      <c r="S314" s="90"/>
      <c r="T314" s="91"/>
      <c r="U314" s="37"/>
      <c r="V314" s="37"/>
      <c r="W314" s="37"/>
      <c r="X314" s="37"/>
      <c r="Y314" s="37"/>
      <c r="Z314" s="37"/>
      <c r="AA314" s="37"/>
      <c r="AB314" s="37"/>
      <c r="AC314" s="37"/>
      <c r="AD314" s="37"/>
      <c r="AE314" s="37"/>
      <c r="AT314" s="16" t="s">
        <v>132</v>
      </c>
      <c r="AU314" s="16" t="s">
        <v>88</v>
      </c>
    </row>
    <row r="315" s="2" customFormat="1" ht="24.15" customHeight="1">
      <c r="A315" s="37"/>
      <c r="B315" s="38"/>
      <c r="C315" s="217" t="s">
        <v>419</v>
      </c>
      <c r="D315" s="217" t="s">
        <v>126</v>
      </c>
      <c r="E315" s="218" t="s">
        <v>135</v>
      </c>
      <c r="F315" s="219" t="s">
        <v>136</v>
      </c>
      <c r="G315" s="220" t="s">
        <v>137</v>
      </c>
      <c r="H315" s="221">
        <v>100</v>
      </c>
      <c r="I315" s="222"/>
      <c r="J315" s="223">
        <f>ROUND(I315*H315,2)</f>
        <v>0</v>
      </c>
      <c r="K315" s="219" t="s">
        <v>130</v>
      </c>
      <c r="L315" s="43"/>
      <c r="M315" s="224" t="s">
        <v>1</v>
      </c>
      <c r="N315" s="225" t="s">
        <v>43</v>
      </c>
      <c r="O315" s="90"/>
      <c r="P315" s="226">
        <f>O315*H315</f>
        <v>0</v>
      </c>
      <c r="Q315" s="226">
        <v>0</v>
      </c>
      <c r="R315" s="226">
        <f>Q315*H315</f>
        <v>0</v>
      </c>
      <c r="S315" s="226">
        <v>0</v>
      </c>
      <c r="T315" s="227">
        <f>S315*H315</f>
        <v>0</v>
      </c>
      <c r="U315" s="37"/>
      <c r="V315" s="37"/>
      <c r="W315" s="37"/>
      <c r="X315" s="37"/>
      <c r="Y315" s="37"/>
      <c r="Z315" s="37"/>
      <c r="AA315" s="37"/>
      <c r="AB315" s="37"/>
      <c r="AC315" s="37"/>
      <c r="AD315" s="37"/>
      <c r="AE315" s="37"/>
      <c r="AR315" s="228" t="s">
        <v>86</v>
      </c>
      <c r="AT315" s="228" t="s">
        <v>126</v>
      </c>
      <c r="AU315" s="228" t="s">
        <v>88</v>
      </c>
      <c r="AY315" s="16" t="s">
        <v>123</v>
      </c>
      <c r="BE315" s="229">
        <f>IF(N315="základní",J315,0)</f>
        <v>0</v>
      </c>
      <c r="BF315" s="229">
        <f>IF(N315="snížená",J315,0)</f>
        <v>0</v>
      </c>
      <c r="BG315" s="229">
        <f>IF(N315="zákl. přenesená",J315,0)</f>
        <v>0</v>
      </c>
      <c r="BH315" s="229">
        <f>IF(N315="sníž. přenesená",J315,0)</f>
        <v>0</v>
      </c>
      <c r="BI315" s="229">
        <f>IF(N315="nulová",J315,0)</f>
        <v>0</v>
      </c>
      <c r="BJ315" s="16" t="s">
        <v>86</v>
      </c>
      <c r="BK315" s="229">
        <f>ROUND(I315*H315,2)</f>
        <v>0</v>
      </c>
      <c r="BL315" s="16" t="s">
        <v>86</v>
      </c>
      <c r="BM315" s="228" t="s">
        <v>420</v>
      </c>
    </row>
    <row r="316" s="2" customFormat="1">
      <c r="A316" s="37"/>
      <c r="B316" s="38"/>
      <c r="C316" s="39"/>
      <c r="D316" s="230" t="s">
        <v>132</v>
      </c>
      <c r="E316" s="39"/>
      <c r="F316" s="231" t="s">
        <v>136</v>
      </c>
      <c r="G316" s="39"/>
      <c r="H316" s="39"/>
      <c r="I316" s="232"/>
      <c r="J316" s="39"/>
      <c r="K316" s="39"/>
      <c r="L316" s="43"/>
      <c r="M316" s="233"/>
      <c r="N316" s="234"/>
      <c r="O316" s="90"/>
      <c r="P316" s="90"/>
      <c r="Q316" s="90"/>
      <c r="R316" s="90"/>
      <c r="S316" s="90"/>
      <c r="T316" s="91"/>
      <c r="U316" s="37"/>
      <c r="V316" s="37"/>
      <c r="W316" s="37"/>
      <c r="X316" s="37"/>
      <c r="Y316" s="37"/>
      <c r="Z316" s="37"/>
      <c r="AA316" s="37"/>
      <c r="AB316" s="37"/>
      <c r="AC316" s="37"/>
      <c r="AD316" s="37"/>
      <c r="AE316" s="37"/>
      <c r="AT316" s="16" t="s">
        <v>132</v>
      </c>
      <c r="AU316" s="16" t="s">
        <v>88</v>
      </c>
    </row>
    <row r="317" s="2" customFormat="1">
      <c r="A317" s="37"/>
      <c r="B317" s="38"/>
      <c r="C317" s="39"/>
      <c r="D317" s="230" t="s">
        <v>133</v>
      </c>
      <c r="E317" s="39"/>
      <c r="F317" s="235" t="s">
        <v>421</v>
      </c>
      <c r="G317" s="39"/>
      <c r="H317" s="39"/>
      <c r="I317" s="232"/>
      <c r="J317" s="39"/>
      <c r="K317" s="39"/>
      <c r="L317" s="43"/>
      <c r="M317" s="233"/>
      <c r="N317" s="234"/>
      <c r="O317" s="90"/>
      <c r="P317" s="90"/>
      <c r="Q317" s="90"/>
      <c r="R317" s="90"/>
      <c r="S317" s="90"/>
      <c r="T317" s="91"/>
      <c r="U317" s="37"/>
      <c r="V317" s="37"/>
      <c r="W317" s="37"/>
      <c r="X317" s="37"/>
      <c r="Y317" s="37"/>
      <c r="Z317" s="37"/>
      <c r="AA317" s="37"/>
      <c r="AB317" s="37"/>
      <c r="AC317" s="37"/>
      <c r="AD317" s="37"/>
      <c r="AE317" s="37"/>
      <c r="AT317" s="16" t="s">
        <v>133</v>
      </c>
      <c r="AU317" s="16" t="s">
        <v>88</v>
      </c>
    </row>
    <row r="318" s="2" customFormat="1" ht="16.5" customHeight="1">
      <c r="A318" s="37"/>
      <c r="B318" s="38"/>
      <c r="C318" s="217" t="s">
        <v>422</v>
      </c>
      <c r="D318" s="217" t="s">
        <v>126</v>
      </c>
      <c r="E318" s="218" t="s">
        <v>240</v>
      </c>
      <c r="F318" s="219" t="s">
        <v>241</v>
      </c>
      <c r="G318" s="220" t="s">
        <v>242</v>
      </c>
      <c r="H318" s="221">
        <v>2</v>
      </c>
      <c r="I318" s="222"/>
      <c r="J318" s="223">
        <f>ROUND(I318*H318,2)</f>
        <v>0</v>
      </c>
      <c r="K318" s="219" t="s">
        <v>130</v>
      </c>
      <c r="L318" s="43"/>
      <c r="M318" s="224" t="s">
        <v>1</v>
      </c>
      <c r="N318" s="225" t="s">
        <v>43</v>
      </c>
      <c r="O318" s="90"/>
      <c r="P318" s="226">
        <f>O318*H318</f>
        <v>0</v>
      </c>
      <c r="Q318" s="226">
        <v>0</v>
      </c>
      <c r="R318" s="226">
        <f>Q318*H318</f>
        <v>0</v>
      </c>
      <c r="S318" s="226">
        <v>0</v>
      </c>
      <c r="T318" s="227">
        <f>S318*H318</f>
        <v>0</v>
      </c>
      <c r="U318" s="37"/>
      <c r="V318" s="37"/>
      <c r="W318" s="37"/>
      <c r="X318" s="37"/>
      <c r="Y318" s="37"/>
      <c r="Z318" s="37"/>
      <c r="AA318" s="37"/>
      <c r="AB318" s="37"/>
      <c r="AC318" s="37"/>
      <c r="AD318" s="37"/>
      <c r="AE318" s="37"/>
      <c r="AR318" s="228" t="s">
        <v>144</v>
      </c>
      <c r="AT318" s="228" t="s">
        <v>126</v>
      </c>
      <c r="AU318" s="228" t="s">
        <v>88</v>
      </c>
      <c r="AY318" s="16" t="s">
        <v>123</v>
      </c>
      <c r="BE318" s="229">
        <f>IF(N318="základní",J318,0)</f>
        <v>0</v>
      </c>
      <c r="BF318" s="229">
        <f>IF(N318="snížená",J318,0)</f>
        <v>0</v>
      </c>
      <c r="BG318" s="229">
        <f>IF(N318="zákl. přenesená",J318,0)</f>
        <v>0</v>
      </c>
      <c r="BH318" s="229">
        <f>IF(N318="sníž. přenesená",J318,0)</f>
        <v>0</v>
      </c>
      <c r="BI318" s="229">
        <f>IF(N318="nulová",J318,0)</f>
        <v>0</v>
      </c>
      <c r="BJ318" s="16" t="s">
        <v>86</v>
      </c>
      <c r="BK318" s="229">
        <f>ROUND(I318*H318,2)</f>
        <v>0</v>
      </c>
      <c r="BL318" s="16" t="s">
        <v>144</v>
      </c>
      <c r="BM318" s="228" t="s">
        <v>423</v>
      </c>
    </row>
    <row r="319" s="2" customFormat="1">
      <c r="A319" s="37"/>
      <c r="B319" s="38"/>
      <c r="C319" s="39"/>
      <c r="D319" s="230" t="s">
        <v>132</v>
      </c>
      <c r="E319" s="39"/>
      <c r="F319" s="231" t="s">
        <v>241</v>
      </c>
      <c r="G319" s="39"/>
      <c r="H319" s="39"/>
      <c r="I319" s="232"/>
      <c r="J319" s="39"/>
      <c r="K319" s="39"/>
      <c r="L319" s="43"/>
      <c r="M319" s="233"/>
      <c r="N319" s="234"/>
      <c r="O319" s="90"/>
      <c r="P319" s="90"/>
      <c r="Q319" s="90"/>
      <c r="R319" s="90"/>
      <c r="S319" s="90"/>
      <c r="T319" s="91"/>
      <c r="U319" s="37"/>
      <c r="V319" s="37"/>
      <c r="W319" s="37"/>
      <c r="X319" s="37"/>
      <c r="Y319" s="37"/>
      <c r="Z319" s="37"/>
      <c r="AA319" s="37"/>
      <c r="AB319" s="37"/>
      <c r="AC319" s="37"/>
      <c r="AD319" s="37"/>
      <c r="AE319" s="37"/>
      <c r="AT319" s="16" t="s">
        <v>132</v>
      </c>
      <c r="AU319" s="16" t="s">
        <v>88</v>
      </c>
    </row>
    <row r="320" s="2" customFormat="1">
      <c r="A320" s="37"/>
      <c r="B320" s="38"/>
      <c r="C320" s="39"/>
      <c r="D320" s="230" t="s">
        <v>133</v>
      </c>
      <c r="E320" s="39"/>
      <c r="F320" s="235" t="s">
        <v>244</v>
      </c>
      <c r="G320" s="39"/>
      <c r="H320" s="39"/>
      <c r="I320" s="232"/>
      <c r="J320" s="39"/>
      <c r="K320" s="39"/>
      <c r="L320" s="43"/>
      <c r="M320" s="233"/>
      <c r="N320" s="234"/>
      <c r="O320" s="90"/>
      <c r="P320" s="90"/>
      <c r="Q320" s="90"/>
      <c r="R320" s="90"/>
      <c r="S320" s="90"/>
      <c r="T320" s="91"/>
      <c r="U320" s="37"/>
      <c r="V320" s="37"/>
      <c r="W320" s="37"/>
      <c r="X320" s="37"/>
      <c r="Y320" s="37"/>
      <c r="Z320" s="37"/>
      <c r="AA320" s="37"/>
      <c r="AB320" s="37"/>
      <c r="AC320" s="37"/>
      <c r="AD320" s="37"/>
      <c r="AE320" s="37"/>
      <c r="AT320" s="16" t="s">
        <v>133</v>
      </c>
      <c r="AU320" s="16" t="s">
        <v>88</v>
      </c>
    </row>
    <row r="321" s="2" customFormat="1" ht="24.15" customHeight="1">
      <c r="A321" s="37"/>
      <c r="B321" s="38"/>
      <c r="C321" s="217" t="s">
        <v>424</v>
      </c>
      <c r="D321" s="217" t="s">
        <v>126</v>
      </c>
      <c r="E321" s="218" t="s">
        <v>225</v>
      </c>
      <c r="F321" s="219" t="s">
        <v>226</v>
      </c>
      <c r="G321" s="220" t="s">
        <v>200</v>
      </c>
      <c r="H321" s="221">
        <v>20</v>
      </c>
      <c r="I321" s="222"/>
      <c r="J321" s="223">
        <f>ROUND(I321*H321,2)</f>
        <v>0</v>
      </c>
      <c r="K321" s="219" t="s">
        <v>130</v>
      </c>
      <c r="L321" s="43"/>
      <c r="M321" s="224" t="s">
        <v>1</v>
      </c>
      <c r="N321" s="225" t="s">
        <v>43</v>
      </c>
      <c r="O321" s="90"/>
      <c r="P321" s="226">
        <f>O321*H321</f>
        <v>0</v>
      </c>
      <c r="Q321" s="226">
        <v>0</v>
      </c>
      <c r="R321" s="226">
        <f>Q321*H321</f>
        <v>0</v>
      </c>
      <c r="S321" s="226">
        <v>0</v>
      </c>
      <c r="T321" s="227">
        <f>S321*H321</f>
        <v>0</v>
      </c>
      <c r="U321" s="37"/>
      <c r="V321" s="37"/>
      <c r="W321" s="37"/>
      <c r="X321" s="37"/>
      <c r="Y321" s="37"/>
      <c r="Z321" s="37"/>
      <c r="AA321" s="37"/>
      <c r="AB321" s="37"/>
      <c r="AC321" s="37"/>
      <c r="AD321" s="37"/>
      <c r="AE321" s="37"/>
      <c r="AR321" s="228" t="s">
        <v>144</v>
      </c>
      <c r="AT321" s="228" t="s">
        <v>126</v>
      </c>
      <c r="AU321" s="228" t="s">
        <v>88</v>
      </c>
      <c r="AY321" s="16" t="s">
        <v>123</v>
      </c>
      <c r="BE321" s="229">
        <f>IF(N321="základní",J321,0)</f>
        <v>0</v>
      </c>
      <c r="BF321" s="229">
        <f>IF(N321="snížená",J321,0)</f>
        <v>0</v>
      </c>
      <c r="BG321" s="229">
        <f>IF(N321="zákl. přenesená",J321,0)</f>
        <v>0</v>
      </c>
      <c r="BH321" s="229">
        <f>IF(N321="sníž. přenesená",J321,0)</f>
        <v>0</v>
      </c>
      <c r="BI321" s="229">
        <f>IF(N321="nulová",J321,0)</f>
        <v>0</v>
      </c>
      <c r="BJ321" s="16" t="s">
        <v>86</v>
      </c>
      <c r="BK321" s="229">
        <f>ROUND(I321*H321,2)</f>
        <v>0</v>
      </c>
      <c r="BL321" s="16" t="s">
        <v>144</v>
      </c>
      <c r="BM321" s="228" t="s">
        <v>425</v>
      </c>
    </row>
    <row r="322" s="2" customFormat="1">
      <c r="A322" s="37"/>
      <c r="B322" s="38"/>
      <c r="C322" s="39"/>
      <c r="D322" s="230" t="s">
        <v>132</v>
      </c>
      <c r="E322" s="39"/>
      <c r="F322" s="231" t="s">
        <v>226</v>
      </c>
      <c r="G322" s="39"/>
      <c r="H322" s="39"/>
      <c r="I322" s="232"/>
      <c r="J322" s="39"/>
      <c r="K322" s="39"/>
      <c r="L322" s="43"/>
      <c r="M322" s="233"/>
      <c r="N322" s="234"/>
      <c r="O322" s="90"/>
      <c r="P322" s="90"/>
      <c r="Q322" s="90"/>
      <c r="R322" s="90"/>
      <c r="S322" s="90"/>
      <c r="T322" s="91"/>
      <c r="U322" s="37"/>
      <c r="V322" s="37"/>
      <c r="W322" s="37"/>
      <c r="X322" s="37"/>
      <c r="Y322" s="37"/>
      <c r="Z322" s="37"/>
      <c r="AA322" s="37"/>
      <c r="AB322" s="37"/>
      <c r="AC322" s="37"/>
      <c r="AD322" s="37"/>
      <c r="AE322" s="37"/>
      <c r="AT322" s="16" t="s">
        <v>132</v>
      </c>
      <c r="AU322" s="16" t="s">
        <v>88</v>
      </c>
    </row>
    <row r="323" s="2" customFormat="1" ht="16.5" customHeight="1">
      <c r="A323" s="37"/>
      <c r="B323" s="38"/>
      <c r="C323" s="217" t="s">
        <v>426</v>
      </c>
      <c r="D323" s="217" t="s">
        <v>126</v>
      </c>
      <c r="E323" s="218" t="s">
        <v>427</v>
      </c>
      <c r="F323" s="219" t="s">
        <v>428</v>
      </c>
      <c r="G323" s="220" t="s">
        <v>200</v>
      </c>
      <c r="H323" s="221">
        <v>100</v>
      </c>
      <c r="I323" s="222"/>
      <c r="J323" s="223">
        <f>ROUND(I323*H323,2)</f>
        <v>0</v>
      </c>
      <c r="K323" s="219" t="s">
        <v>130</v>
      </c>
      <c r="L323" s="43"/>
      <c r="M323" s="224" t="s">
        <v>1</v>
      </c>
      <c r="N323" s="225" t="s">
        <v>43</v>
      </c>
      <c r="O323" s="90"/>
      <c r="P323" s="226">
        <f>O323*H323</f>
        <v>0</v>
      </c>
      <c r="Q323" s="226">
        <v>0</v>
      </c>
      <c r="R323" s="226">
        <f>Q323*H323</f>
        <v>0</v>
      </c>
      <c r="S323" s="226">
        <v>0</v>
      </c>
      <c r="T323" s="227">
        <f>S323*H323</f>
        <v>0</v>
      </c>
      <c r="U323" s="37"/>
      <c r="V323" s="37"/>
      <c r="W323" s="37"/>
      <c r="X323" s="37"/>
      <c r="Y323" s="37"/>
      <c r="Z323" s="37"/>
      <c r="AA323" s="37"/>
      <c r="AB323" s="37"/>
      <c r="AC323" s="37"/>
      <c r="AD323" s="37"/>
      <c r="AE323" s="37"/>
      <c r="AR323" s="228" t="s">
        <v>148</v>
      </c>
      <c r="AT323" s="228" t="s">
        <v>126</v>
      </c>
      <c r="AU323" s="228" t="s">
        <v>88</v>
      </c>
      <c r="AY323" s="16" t="s">
        <v>123</v>
      </c>
      <c r="BE323" s="229">
        <f>IF(N323="základní",J323,0)</f>
        <v>0</v>
      </c>
      <c r="BF323" s="229">
        <f>IF(N323="snížená",J323,0)</f>
        <v>0</v>
      </c>
      <c r="BG323" s="229">
        <f>IF(N323="zákl. přenesená",J323,0)</f>
        <v>0</v>
      </c>
      <c r="BH323" s="229">
        <f>IF(N323="sníž. přenesená",J323,0)</f>
        <v>0</v>
      </c>
      <c r="BI323" s="229">
        <f>IF(N323="nulová",J323,0)</f>
        <v>0</v>
      </c>
      <c r="BJ323" s="16" t="s">
        <v>86</v>
      </c>
      <c r="BK323" s="229">
        <f>ROUND(I323*H323,2)</f>
        <v>0</v>
      </c>
      <c r="BL323" s="16" t="s">
        <v>148</v>
      </c>
      <c r="BM323" s="228" t="s">
        <v>429</v>
      </c>
    </row>
    <row r="324" s="2" customFormat="1">
      <c r="A324" s="37"/>
      <c r="B324" s="38"/>
      <c r="C324" s="39"/>
      <c r="D324" s="230" t="s">
        <v>132</v>
      </c>
      <c r="E324" s="39"/>
      <c r="F324" s="231" t="s">
        <v>428</v>
      </c>
      <c r="G324" s="39"/>
      <c r="H324" s="39"/>
      <c r="I324" s="232"/>
      <c r="J324" s="39"/>
      <c r="K324" s="39"/>
      <c r="L324" s="43"/>
      <c r="M324" s="233"/>
      <c r="N324" s="234"/>
      <c r="O324" s="90"/>
      <c r="P324" s="90"/>
      <c r="Q324" s="90"/>
      <c r="R324" s="90"/>
      <c r="S324" s="90"/>
      <c r="T324" s="91"/>
      <c r="U324" s="37"/>
      <c r="V324" s="37"/>
      <c r="W324" s="37"/>
      <c r="X324" s="37"/>
      <c r="Y324" s="37"/>
      <c r="Z324" s="37"/>
      <c r="AA324" s="37"/>
      <c r="AB324" s="37"/>
      <c r="AC324" s="37"/>
      <c r="AD324" s="37"/>
      <c r="AE324" s="37"/>
      <c r="AT324" s="16" t="s">
        <v>132</v>
      </c>
      <c r="AU324" s="16" t="s">
        <v>88</v>
      </c>
    </row>
    <row r="325" s="2" customFormat="1">
      <c r="A325" s="37"/>
      <c r="B325" s="38"/>
      <c r="C325" s="39"/>
      <c r="D325" s="230" t="s">
        <v>133</v>
      </c>
      <c r="E325" s="39"/>
      <c r="F325" s="235" t="s">
        <v>430</v>
      </c>
      <c r="G325" s="39"/>
      <c r="H325" s="39"/>
      <c r="I325" s="232"/>
      <c r="J325" s="39"/>
      <c r="K325" s="39"/>
      <c r="L325" s="43"/>
      <c r="M325" s="233"/>
      <c r="N325" s="234"/>
      <c r="O325" s="90"/>
      <c r="P325" s="90"/>
      <c r="Q325" s="90"/>
      <c r="R325" s="90"/>
      <c r="S325" s="90"/>
      <c r="T325" s="91"/>
      <c r="U325" s="37"/>
      <c r="V325" s="37"/>
      <c r="W325" s="37"/>
      <c r="X325" s="37"/>
      <c r="Y325" s="37"/>
      <c r="Z325" s="37"/>
      <c r="AA325" s="37"/>
      <c r="AB325" s="37"/>
      <c r="AC325" s="37"/>
      <c r="AD325" s="37"/>
      <c r="AE325" s="37"/>
      <c r="AT325" s="16" t="s">
        <v>133</v>
      </c>
      <c r="AU325" s="16" t="s">
        <v>88</v>
      </c>
    </row>
    <row r="326" s="2" customFormat="1" ht="16.5" customHeight="1">
      <c r="A326" s="37"/>
      <c r="B326" s="38"/>
      <c r="C326" s="217" t="s">
        <v>431</v>
      </c>
      <c r="D326" s="217" t="s">
        <v>126</v>
      </c>
      <c r="E326" s="218" t="s">
        <v>246</v>
      </c>
      <c r="F326" s="219" t="s">
        <v>247</v>
      </c>
      <c r="G326" s="220" t="s">
        <v>200</v>
      </c>
      <c r="H326" s="221">
        <v>60</v>
      </c>
      <c r="I326" s="222"/>
      <c r="J326" s="223">
        <f>ROUND(I326*H326,2)</f>
        <v>0</v>
      </c>
      <c r="K326" s="219" t="s">
        <v>130</v>
      </c>
      <c r="L326" s="43"/>
      <c r="M326" s="224" t="s">
        <v>1</v>
      </c>
      <c r="N326" s="225" t="s">
        <v>43</v>
      </c>
      <c r="O326" s="90"/>
      <c r="P326" s="226">
        <f>O326*H326</f>
        <v>0</v>
      </c>
      <c r="Q326" s="226">
        <v>0</v>
      </c>
      <c r="R326" s="226">
        <f>Q326*H326</f>
        <v>0</v>
      </c>
      <c r="S326" s="226">
        <v>0</v>
      </c>
      <c r="T326" s="227">
        <f>S326*H326</f>
        <v>0</v>
      </c>
      <c r="U326" s="37"/>
      <c r="V326" s="37"/>
      <c r="W326" s="37"/>
      <c r="X326" s="37"/>
      <c r="Y326" s="37"/>
      <c r="Z326" s="37"/>
      <c r="AA326" s="37"/>
      <c r="AB326" s="37"/>
      <c r="AC326" s="37"/>
      <c r="AD326" s="37"/>
      <c r="AE326" s="37"/>
      <c r="AR326" s="228" t="s">
        <v>148</v>
      </c>
      <c r="AT326" s="228" t="s">
        <v>126</v>
      </c>
      <c r="AU326" s="228" t="s">
        <v>88</v>
      </c>
      <c r="AY326" s="16" t="s">
        <v>123</v>
      </c>
      <c r="BE326" s="229">
        <f>IF(N326="základní",J326,0)</f>
        <v>0</v>
      </c>
      <c r="BF326" s="229">
        <f>IF(N326="snížená",J326,0)</f>
        <v>0</v>
      </c>
      <c r="BG326" s="229">
        <f>IF(N326="zákl. přenesená",J326,0)</f>
        <v>0</v>
      </c>
      <c r="BH326" s="229">
        <f>IF(N326="sníž. přenesená",J326,0)</f>
        <v>0</v>
      </c>
      <c r="BI326" s="229">
        <f>IF(N326="nulová",J326,0)</f>
        <v>0</v>
      </c>
      <c r="BJ326" s="16" t="s">
        <v>86</v>
      </c>
      <c r="BK326" s="229">
        <f>ROUND(I326*H326,2)</f>
        <v>0</v>
      </c>
      <c r="BL326" s="16" t="s">
        <v>148</v>
      </c>
      <c r="BM326" s="228" t="s">
        <v>432</v>
      </c>
    </row>
    <row r="327" s="2" customFormat="1">
      <c r="A327" s="37"/>
      <c r="B327" s="38"/>
      <c r="C327" s="39"/>
      <c r="D327" s="230" t="s">
        <v>132</v>
      </c>
      <c r="E327" s="39"/>
      <c r="F327" s="231" t="s">
        <v>247</v>
      </c>
      <c r="G327" s="39"/>
      <c r="H327" s="39"/>
      <c r="I327" s="232"/>
      <c r="J327" s="39"/>
      <c r="K327" s="39"/>
      <c r="L327" s="43"/>
      <c r="M327" s="233"/>
      <c r="N327" s="234"/>
      <c r="O327" s="90"/>
      <c r="P327" s="90"/>
      <c r="Q327" s="90"/>
      <c r="R327" s="90"/>
      <c r="S327" s="90"/>
      <c r="T327" s="91"/>
      <c r="U327" s="37"/>
      <c r="V327" s="37"/>
      <c r="W327" s="37"/>
      <c r="X327" s="37"/>
      <c r="Y327" s="37"/>
      <c r="Z327" s="37"/>
      <c r="AA327" s="37"/>
      <c r="AB327" s="37"/>
      <c r="AC327" s="37"/>
      <c r="AD327" s="37"/>
      <c r="AE327" s="37"/>
      <c r="AT327" s="16" t="s">
        <v>132</v>
      </c>
      <c r="AU327" s="16" t="s">
        <v>88</v>
      </c>
    </row>
    <row r="328" s="2" customFormat="1">
      <c r="A328" s="37"/>
      <c r="B328" s="38"/>
      <c r="C328" s="39"/>
      <c r="D328" s="230" t="s">
        <v>133</v>
      </c>
      <c r="E328" s="39"/>
      <c r="F328" s="235" t="s">
        <v>433</v>
      </c>
      <c r="G328" s="39"/>
      <c r="H328" s="39"/>
      <c r="I328" s="232"/>
      <c r="J328" s="39"/>
      <c r="K328" s="39"/>
      <c r="L328" s="43"/>
      <c r="M328" s="233"/>
      <c r="N328" s="234"/>
      <c r="O328" s="90"/>
      <c r="P328" s="90"/>
      <c r="Q328" s="90"/>
      <c r="R328" s="90"/>
      <c r="S328" s="90"/>
      <c r="T328" s="91"/>
      <c r="U328" s="37"/>
      <c r="V328" s="37"/>
      <c r="W328" s="37"/>
      <c r="X328" s="37"/>
      <c r="Y328" s="37"/>
      <c r="Z328" s="37"/>
      <c r="AA328" s="37"/>
      <c r="AB328" s="37"/>
      <c r="AC328" s="37"/>
      <c r="AD328" s="37"/>
      <c r="AE328" s="37"/>
      <c r="AT328" s="16" t="s">
        <v>133</v>
      </c>
      <c r="AU328" s="16" t="s">
        <v>88</v>
      </c>
    </row>
    <row r="329" s="12" customFormat="1" ht="22.8" customHeight="1">
      <c r="A329" s="12"/>
      <c r="B329" s="201"/>
      <c r="C329" s="202"/>
      <c r="D329" s="203" t="s">
        <v>77</v>
      </c>
      <c r="E329" s="215" t="s">
        <v>434</v>
      </c>
      <c r="F329" s="215" t="s">
        <v>256</v>
      </c>
      <c r="G329" s="202"/>
      <c r="H329" s="202"/>
      <c r="I329" s="205"/>
      <c r="J329" s="216">
        <f>BK329</f>
        <v>0</v>
      </c>
      <c r="K329" s="202"/>
      <c r="L329" s="207"/>
      <c r="M329" s="208"/>
      <c r="N329" s="209"/>
      <c r="O329" s="209"/>
      <c r="P329" s="210">
        <f>SUM(P330:P351)</f>
        <v>0</v>
      </c>
      <c r="Q329" s="209"/>
      <c r="R329" s="210">
        <f>SUM(R330:R351)</f>
        <v>0</v>
      </c>
      <c r="S329" s="209"/>
      <c r="T329" s="211">
        <f>SUM(T330:T351)</f>
        <v>0</v>
      </c>
      <c r="U329" s="12"/>
      <c r="V329" s="12"/>
      <c r="W329" s="12"/>
      <c r="X329" s="12"/>
      <c r="Y329" s="12"/>
      <c r="Z329" s="12"/>
      <c r="AA329" s="12"/>
      <c r="AB329" s="12"/>
      <c r="AC329" s="12"/>
      <c r="AD329" s="12"/>
      <c r="AE329" s="12"/>
      <c r="AR329" s="212" t="s">
        <v>86</v>
      </c>
      <c r="AT329" s="213" t="s">
        <v>77</v>
      </c>
      <c r="AU329" s="213" t="s">
        <v>86</v>
      </c>
      <c r="AY329" s="212" t="s">
        <v>123</v>
      </c>
      <c r="BK329" s="214">
        <f>SUM(BK330:BK351)</f>
        <v>0</v>
      </c>
    </row>
    <row r="330" s="2" customFormat="1" ht="24.15" customHeight="1">
      <c r="A330" s="37"/>
      <c r="B330" s="38"/>
      <c r="C330" s="217" t="s">
        <v>435</v>
      </c>
      <c r="D330" s="217" t="s">
        <v>126</v>
      </c>
      <c r="E330" s="218" t="s">
        <v>258</v>
      </c>
      <c r="F330" s="219" t="s">
        <v>259</v>
      </c>
      <c r="G330" s="220" t="s">
        <v>129</v>
      </c>
      <c r="H330" s="221">
        <v>2</v>
      </c>
      <c r="I330" s="222"/>
      <c r="J330" s="223">
        <f>ROUND(I330*H330,2)</f>
        <v>0</v>
      </c>
      <c r="K330" s="219" t="s">
        <v>130</v>
      </c>
      <c r="L330" s="43"/>
      <c r="M330" s="224" t="s">
        <v>1</v>
      </c>
      <c r="N330" s="225" t="s">
        <v>43</v>
      </c>
      <c r="O330" s="90"/>
      <c r="P330" s="226">
        <f>O330*H330</f>
        <v>0</v>
      </c>
      <c r="Q330" s="226">
        <v>0</v>
      </c>
      <c r="R330" s="226">
        <f>Q330*H330</f>
        <v>0</v>
      </c>
      <c r="S330" s="226">
        <v>0</v>
      </c>
      <c r="T330" s="227">
        <f>S330*H330</f>
        <v>0</v>
      </c>
      <c r="U330" s="37"/>
      <c r="V330" s="37"/>
      <c r="W330" s="37"/>
      <c r="X330" s="37"/>
      <c r="Y330" s="37"/>
      <c r="Z330" s="37"/>
      <c r="AA330" s="37"/>
      <c r="AB330" s="37"/>
      <c r="AC330" s="37"/>
      <c r="AD330" s="37"/>
      <c r="AE330" s="37"/>
      <c r="AR330" s="228" t="s">
        <v>148</v>
      </c>
      <c r="AT330" s="228" t="s">
        <v>126</v>
      </c>
      <c r="AU330" s="228" t="s">
        <v>88</v>
      </c>
      <c r="AY330" s="16" t="s">
        <v>123</v>
      </c>
      <c r="BE330" s="229">
        <f>IF(N330="základní",J330,0)</f>
        <v>0</v>
      </c>
      <c r="BF330" s="229">
        <f>IF(N330="snížená",J330,0)</f>
        <v>0</v>
      </c>
      <c r="BG330" s="229">
        <f>IF(N330="zákl. přenesená",J330,0)</f>
        <v>0</v>
      </c>
      <c r="BH330" s="229">
        <f>IF(N330="sníž. přenesená",J330,0)</f>
        <v>0</v>
      </c>
      <c r="BI330" s="229">
        <f>IF(N330="nulová",J330,0)</f>
        <v>0</v>
      </c>
      <c r="BJ330" s="16" t="s">
        <v>86</v>
      </c>
      <c r="BK330" s="229">
        <f>ROUND(I330*H330,2)</f>
        <v>0</v>
      </c>
      <c r="BL330" s="16" t="s">
        <v>148</v>
      </c>
      <c r="BM330" s="228" t="s">
        <v>436</v>
      </c>
    </row>
    <row r="331" s="2" customFormat="1">
      <c r="A331" s="37"/>
      <c r="B331" s="38"/>
      <c r="C331" s="39"/>
      <c r="D331" s="230" t="s">
        <v>132</v>
      </c>
      <c r="E331" s="39"/>
      <c r="F331" s="231" t="s">
        <v>259</v>
      </c>
      <c r="G331" s="39"/>
      <c r="H331" s="39"/>
      <c r="I331" s="232"/>
      <c r="J331" s="39"/>
      <c r="K331" s="39"/>
      <c r="L331" s="43"/>
      <c r="M331" s="233"/>
      <c r="N331" s="234"/>
      <c r="O331" s="90"/>
      <c r="P331" s="90"/>
      <c r="Q331" s="90"/>
      <c r="R331" s="90"/>
      <c r="S331" s="90"/>
      <c r="T331" s="91"/>
      <c r="U331" s="37"/>
      <c r="V331" s="37"/>
      <c r="W331" s="37"/>
      <c r="X331" s="37"/>
      <c r="Y331" s="37"/>
      <c r="Z331" s="37"/>
      <c r="AA331" s="37"/>
      <c r="AB331" s="37"/>
      <c r="AC331" s="37"/>
      <c r="AD331" s="37"/>
      <c r="AE331" s="37"/>
      <c r="AT331" s="16" t="s">
        <v>132</v>
      </c>
      <c r="AU331" s="16" t="s">
        <v>88</v>
      </c>
    </row>
    <row r="332" s="2" customFormat="1" ht="24.15" customHeight="1">
      <c r="A332" s="37"/>
      <c r="B332" s="38"/>
      <c r="C332" s="217" t="s">
        <v>437</v>
      </c>
      <c r="D332" s="217" t="s">
        <v>126</v>
      </c>
      <c r="E332" s="218" t="s">
        <v>262</v>
      </c>
      <c r="F332" s="219" t="s">
        <v>263</v>
      </c>
      <c r="G332" s="220" t="s">
        <v>129</v>
      </c>
      <c r="H332" s="221">
        <v>2</v>
      </c>
      <c r="I332" s="222"/>
      <c r="J332" s="223">
        <f>ROUND(I332*H332,2)</f>
        <v>0</v>
      </c>
      <c r="K332" s="219" t="s">
        <v>130</v>
      </c>
      <c r="L332" s="43"/>
      <c r="M332" s="224" t="s">
        <v>1</v>
      </c>
      <c r="N332" s="225" t="s">
        <v>43</v>
      </c>
      <c r="O332" s="90"/>
      <c r="P332" s="226">
        <f>O332*H332</f>
        <v>0</v>
      </c>
      <c r="Q332" s="226">
        <v>0</v>
      </c>
      <c r="R332" s="226">
        <f>Q332*H332</f>
        <v>0</v>
      </c>
      <c r="S332" s="226">
        <v>0</v>
      </c>
      <c r="T332" s="227">
        <f>S332*H332</f>
        <v>0</v>
      </c>
      <c r="U332" s="37"/>
      <c r="V332" s="37"/>
      <c r="W332" s="37"/>
      <c r="X332" s="37"/>
      <c r="Y332" s="37"/>
      <c r="Z332" s="37"/>
      <c r="AA332" s="37"/>
      <c r="AB332" s="37"/>
      <c r="AC332" s="37"/>
      <c r="AD332" s="37"/>
      <c r="AE332" s="37"/>
      <c r="AR332" s="228" t="s">
        <v>148</v>
      </c>
      <c r="AT332" s="228" t="s">
        <v>126</v>
      </c>
      <c r="AU332" s="228" t="s">
        <v>88</v>
      </c>
      <c r="AY332" s="16" t="s">
        <v>123</v>
      </c>
      <c r="BE332" s="229">
        <f>IF(N332="základní",J332,0)</f>
        <v>0</v>
      </c>
      <c r="BF332" s="229">
        <f>IF(N332="snížená",J332,0)</f>
        <v>0</v>
      </c>
      <c r="BG332" s="229">
        <f>IF(N332="zákl. přenesená",J332,0)</f>
        <v>0</v>
      </c>
      <c r="BH332" s="229">
        <f>IF(N332="sníž. přenesená",J332,0)</f>
        <v>0</v>
      </c>
      <c r="BI332" s="229">
        <f>IF(N332="nulová",J332,0)</f>
        <v>0</v>
      </c>
      <c r="BJ332" s="16" t="s">
        <v>86</v>
      </c>
      <c r="BK332" s="229">
        <f>ROUND(I332*H332,2)</f>
        <v>0</v>
      </c>
      <c r="BL332" s="16" t="s">
        <v>148</v>
      </c>
      <c r="BM332" s="228" t="s">
        <v>438</v>
      </c>
    </row>
    <row r="333" s="2" customFormat="1">
      <c r="A333" s="37"/>
      <c r="B333" s="38"/>
      <c r="C333" s="39"/>
      <c r="D333" s="230" t="s">
        <v>132</v>
      </c>
      <c r="E333" s="39"/>
      <c r="F333" s="231" t="s">
        <v>263</v>
      </c>
      <c r="G333" s="39"/>
      <c r="H333" s="39"/>
      <c r="I333" s="232"/>
      <c r="J333" s="39"/>
      <c r="K333" s="39"/>
      <c r="L333" s="43"/>
      <c r="M333" s="233"/>
      <c r="N333" s="234"/>
      <c r="O333" s="90"/>
      <c r="P333" s="90"/>
      <c r="Q333" s="90"/>
      <c r="R333" s="90"/>
      <c r="S333" s="90"/>
      <c r="T333" s="91"/>
      <c r="U333" s="37"/>
      <c r="V333" s="37"/>
      <c r="W333" s="37"/>
      <c r="X333" s="37"/>
      <c r="Y333" s="37"/>
      <c r="Z333" s="37"/>
      <c r="AA333" s="37"/>
      <c r="AB333" s="37"/>
      <c r="AC333" s="37"/>
      <c r="AD333" s="37"/>
      <c r="AE333" s="37"/>
      <c r="AT333" s="16" t="s">
        <v>132</v>
      </c>
      <c r="AU333" s="16" t="s">
        <v>88</v>
      </c>
    </row>
    <row r="334" s="2" customFormat="1" ht="24.15" customHeight="1">
      <c r="A334" s="37"/>
      <c r="B334" s="38"/>
      <c r="C334" s="217" t="s">
        <v>439</v>
      </c>
      <c r="D334" s="217" t="s">
        <v>126</v>
      </c>
      <c r="E334" s="218" t="s">
        <v>266</v>
      </c>
      <c r="F334" s="219" t="s">
        <v>267</v>
      </c>
      <c r="G334" s="220" t="s">
        <v>268</v>
      </c>
      <c r="H334" s="221">
        <v>1</v>
      </c>
      <c r="I334" s="222"/>
      <c r="J334" s="223">
        <f>ROUND(I334*H334,2)</f>
        <v>0</v>
      </c>
      <c r="K334" s="219" t="s">
        <v>130</v>
      </c>
      <c r="L334" s="43"/>
      <c r="M334" s="224" t="s">
        <v>1</v>
      </c>
      <c r="N334" s="225" t="s">
        <v>43</v>
      </c>
      <c r="O334" s="90"/>
      <c r="P334" s="226">
        <f>O334*H334</f>
        <v>0</v>
      </c>
      <c r="Q334" s="226">
        <v>0</v>
      </c>
      <c r="R334" s="226">
        <f>Q334*H334</f>
        <v>0</v>
      </c>
      <c r="S334" s="226">
        <v>0</v>
      </c>
      <c r="T334" s="227">
        <f>S334*H334</f>
        <v>0</v>
      </c>
      <c r="U334" s="37"/>
      <c r="V334" s="37"/>
      <c r="W334" s="37"/>
      <c r="X334" s="37"/>
      <c r="Y334" s="37"/>
      <c r="Z334" s="37"/>
      <c r="AA334" s="37"/>
      <c r="AB334" s="37"/>
      <c r="AC334" s="37"/>
      <c r="AD334" s="37"/>
      <c r="AE334" s="37"/>
      <c r="AR334" s="228" t="s">
        <v>269</v>
      </c>
      <c r="AT334" s="228" t="s">
        <v>126</v>
      </c>
      <c r="AU334" s="228" t="s">
        <v>88</v>
      </c>
      <c r="AY334" s="16" t="s">
        <v>123</v>
      </c>
      <c r="BE334" s="229">
        <f>IF(N334="základní",J334,0)</f>
        <v>0</v>
      </c>
      <c r="BF334" s="229">
        <f>IF(N334="snížená",J334,0)</f>
        <v>0</v>
      </c>
      <c r="BG334" s="229">
        <f>IF(N334="zákl. přenesená",J334,0)</f>
        <v>0</v>
      </c>
      <c r="BH334" s="229">
        <f>IF(N334="sníž. přenesená",J334,0)</f>
        <v>0</v>
      </c>
      <c r="BI334" s="229">
        <f>IF(N334="nulová",J334,0)</f>
        <v>0</v>
      </c>
      <c r="BJ334" s="16" t="s">
        <v>86</v>
      </c>
      <c r="BK334" s="229">
        <f>ROUND(I334*H334,2)</f>
        <v>0</v>
      </c>
      <c r="BL334" s="16" t="s">
        <v>269</v>
      </c>
      <c r="BM334" s="228" t="s">
        <v>440</v>
      </c>
    </row>
    <row r="335" s="2" customFormat="1">
      <c r="A335" s="37"/>
      <c r="B335" s="38"/>
      <c r="C335" s="39"/>
      <c r="D335" s="230" t="s">
        <v>132</v>
      </c>
      <c r="E335" s="39"/>
      <c r="F335" s="231" t="s">
        <v>267</v>
      </c>
      <c r="G335" s="39"/>
      <c r="H335" s="39"/>
      <c r="I335" s="232"/>
      <c r="J335" s="39"/>
      <c r="K335" s="39"/>
      <c r="L335" s="43"/>
      <c r="M335" s="233"/>
      <c r="N335" s="234"/>
      <c r="O335" s="90"/>
      <c r="P335" s="90"/>
      <c r="Q335" s="90"/>
      <c r="R335" s="90"/>
      <c r="S335" s="90"/>
      <c r="T335" s="91"/>
      <c r="U335" s="37"/>
      <c r="V335" s="37"/>
      <c r="W335" s="37"/>
      <c r="X335" s="37"/>
      <c r="Y335" s="37"/>
      <c r="Z335" s="37"/>
      <c r="AA335" s="37"/>
      <c r="AB335" s="37"/>
      <c r="AC335" s="37"/>
      <c r="AD335" s="37"/>
      <c r="AE335" s="37"/>
      <c r="AT335" s="16" t="s">
        <v>132</v>
      </c>
      <c r="AU335" s="16" t="s">
        <v>88</v>
      </c>
    </row>
    <row r="336" s="2" customFormat="1">
      <c r="A336" s="37"/>
      <c r="B336" s="38"/>
      <c r="C336" s="39"/>
      <c r="D336" s="230" t="s">
        <v>133</v>
      </c>
      <c r="E336" s="39"/>
      <c r="F336" s="235" t="s">
        <v>271</v>
      </c>
      <c r="G336" s="39"/>
      <c r="H336" s="39"/>
      <c r="I336" s="232"/>
      <c r="J336" s="39"/>
      <c r="K336" s="39"/>
      <c r="L336" s="43"/>
      <c r="M336" s="233"/>
      <c r="N336" s="234"/>
      <c r="O336" s="90"/>
      <c r="P336" s="90"/>
      <c r="Q336" s="90"/>
      <c r="R336" s="90"/>
      <c r="S336" s="90"/>
      <c r="T336" s="91"/>
      <c r="U336" s="37"/>
      <c r="V336" s="37"/>
      <c r="W336" s="37"/>
      <c r="X336" s="37"/>
      <c r="Y336" s="37"/>
      <c r="Z336" s="37"/>
      <c r="AA336" s="37"/>
      <c r="AB336" s="37"/>
      <c r="AC336" s="37"/>
      <c r="AD336" s="37"/>
      <c r="AE336" s="37"/>
      <c r="AT336" s="16" t="s">
        <v>133</v>
      </c>
      <c r="AU336" s="16" t="s">
        <v>88</v>
      </c>
    </row>
    <row r="337" s="2" customFormat="1" ht="16.5" customHeight="1">
      <c r="A337" s="37"/>
      <c r="B337" s="38"/>
      <c r="C337" s="217" t="s">
        <v>441</v>
      </c>
      <c r="D337" s="217" t="s">
        <v>126</v>
      </c>
      <c r="E337" s="218" t="s">
        <v>273</v>
      </c>
      <c r="F337" s="219" t="s">
        <v>274</v>
      </c>
      <c r="G337" s="220" t="s">
        <v>268</v>
      </c>
      <c r="H337" s="221">
        <v>1</v>
      </c>
      <c r="I337" s="222"/>
      <c r="J337" s="223">
        <f>ROUND(I337*H337,2)</f>
        <v>0</v>
      </c>
      <c r="K337" s="219" t="s">
        <v>130</v>
      </c>
      <c r="L337" s="43"/>
      <c r="M337" s="224" t="s">
        <v>1</v>
      </c>
      <c r="N337" s="225" t="s">
        <v>43</v>
      </c>
      <c r="O337" s="90"/>
      <c r="P337" s="226">
        <f>O337*H337</f>
        <v>0</v>
      </c>
      <c r="Q337" s="226">
        <v>0</v>
      </c>
      <c r="R337" s="226">
        <f>Q337*H337</f>
        <v>0</v>
      </c>
      <c r="S337" s="226">
        <v>0</v>
      </c>
      <c r="T337" s="227">
        <f>S337*H337</f>
        <v>0</v>
      </c>
      <c r="U337" s="37"/>
      <c r="V337" s="37"/>
      <c r="W337" s="37"/>
      <c r="X337" s="37"/>
      <c r="Y337" s="37"/>
      <c r="Z337" s="37"/>
      <c r="AA337" s="37"/>
      <c r="AB337" s="37"/>
      <c r="AC337" s="37"/>
      <c r="AD337" s="37"/>
      <c r="AE337" s="37"/>
      <c r="AR337" s="228" t="s">
        <v>86</v>
      </c>
      <c r="AT337" s="228" t="s">
        <v>126</v>
      </c>
      <c r="AU337" s="228" t="s">
        <v>88</v>
      </c>
      <c r="AY337" s="16" t="s">
        <v>123</v>
      </c>
      <c r="BE337" s="229">
        <f>IF(N337="základní",J337,0)</f>
        <v>0</v>
      </c>
      <c r="BF337" s="229">
        <f>IF(N337="snížená",J337,0)</f>
        <v>0</v>
      </c>
      <c r="BG337" s="229">
        <f>IF(N337="zákl. přenesená",J337,0)</f>
        <v>0</v>
      </c>
      <c r="BH337" s="229">
        <f>IF(N337="sníž. přenesená",J337,0)</f>
        <v>0</v>
      </c>
      <c r="BI337" s="229">
        <f>IF(N337="nulová",J337,0)</f>
        <v>0</v>
      </c>
      <c r="BJ337" s="16" t="s">
        <v>86</v>
      </c>
      <c r="BK337" s="229">
        <f>ROUND(I337*H337,2)</f>
        <v>0</v>
      </c>
      <c r="BL337" s="16" t="s">
        <v>86</v>
      </c>
      <c r="BM337" s="228" t="s">
        <v>442</v>
      </c>
    </row>
    <row r="338" s="2" customFormat="1">
      <c r="A338" s="37"/>
      <c r="B338" s="38"/>
      <c r="C338" s="39"/>
      <c r="D338" s="230" t="s">
        <v>132</v>
      </c>
      <c r="E338" s="39"/>
      <c r="F338" s="231" t="s">
        <v>274</v>
      </c>
      <c r="G338" s="39"/>
      <c r="H338" s="39"/>
      <c r="I338" s="232"/>
      <c r="J338" s="39"/>
      <c r="K338" s="39"/>
      <c r="L338" s="43"/>
      <c r="M338" s="233"/>
      <c r="N338" s="234"/>
      <c r="O338" s="90"/>
      <c r="P338" s="90"/>
      <c r="Q338" s="90"/>
      <c r="R338" s="90"/>
      <c r="S338" s="90"/>
      <c r="T338" s="91"/>
      <c r="U338" s="37"/>
      <c r="V338" s="37"/>
      <c r="W338" s="37"/>
      <c r="X338" s="37"/>
      <c r="Y338" s="37"/>
      <c r="Z338" s="37"/>
      <c r="AA338" s="37"/>
      <c r="AB338" s="37"/>
      <c r="AC338" s="37"/>
      <c r="AD338" s="37"/>
      <c r="AE338" s="37"/>
      <c r="AT338" s="16" t="s">
        <v>132</v>
      </c>
      <c r="AU338" s="16" t="s">
        <v>88</v>
      </c>
    </row>
    <row r="339" s="2" customFormat="1" ht="16.5" customHeight="1">
      <c r="A339" s="37"/>
      <c r="B339" s="38"/>
      <c r="C339" s="217" t="s">
        <v>443</v>
      </c>
      <c r="D339" s="217" t="s">
        <v>126</v>
      </c>
      <c r="E339" s="218" t="s">
        <v>277</v>
      </c>
      <c r="F339" s="219" t="s">
        <v>278</v>
      </c>
      <c r="G339" s="220" t="s">
        <v>268</v>
      </c>
      <c r="H339" s="221">
        <v>1</v>
      </c>
      <c r="I339" s="222"/>
      <c r="J339" s="223">
        <f>ROUND(I339*H339,2)</f>
        <v>0</v>
      </c>
      <c r="K339" s="219" t="s">
        <v>130</v>
      </c>
      <c r="L339" s="43"/>
      <c r="M339" s="224" t="s">
        <v>1</v>
      </c>
      <c r="N339" s="225" t="s">
        <v>43</v>
      </c>
      <c r="O339" s="90"/>
      <c r="P339" s="226">
        <f>O339*H339</f>
        <v>0</v>
      </c>
      <c r="Q339" s="226">
        <v>0</v>
      </c>
      <c r="R339" s="226">
        <f>Q339*H339</f>
        <v>0</v>
      </c>
      <c r="S339" s="226">
        <v>0</v>
      </c>
      <c r="T339" s="227">
        <f>S339*H339</f>
        <v>0</v>
      </c>
      <c r="U339" s="37"/>
      <c r="V339" s="37"/>
      <c r="W339" s="37"/>
      <c r="X339" s="37"/>
      <c r="Y339" s="37"/>
      <c r="Z339" s="37"/>
      <c r="AA339" s="37"/>
      <c r="AB339" s="37"/>
      <c r="AC339" s="37"/>
      <c r="AD339" s="37"/>
      <c r="AE339" s="37"/>
      <c r="AR339" s="228" t="s">
        <v>86</v>
      </c>
      <c r="AT339" s="228" t="s">
        <v>126</v>
      </c>
      <c r="AU339" s="228" t="s">
        <v>88</v>
      </c>
      <c r="AY339" s="16" t="s">
        <v>123</v>
      </c>
      <c r="BE339" s="229">
        <f>IF(N339="základní",J339,0)</f>
        <v>0</v>
      </c>
      <c r="BF339" s="229">
        <f>IF(N339="snížená",J339,0)</f>
        <v>0</v>
      </c>
      <c r="BG339" s="229">
        <f>IF(N339="zákl. přenesená",J339,0)</f>
        <v>0</v>
      </c>
      <c r="BH339" s="229">
        <f>IF(N339="sníž. přenesená",J339,0)</f>
        <v>0</v>
      </c>
      <c r="BI339" s="229">
        <f>IF(N339="nulová",J339,0)</f>
        <v>0</v>
      </c>
      <c r="BJ339" s="16" t="s">
        <v>86</v>
      </c>
      <c r="BK339" s="229">
        <f>ROUND(I339*H339,2)</f>
        <v>0</v>
      </c>
      <c r="BL339" s="16" t="s">
        <v>86</v>
      </c>
      <c r="BM339" s="228" t="s">
        <v>444</v>
      </c>
    </row>
    <row r="340" s="2" customFormat="1">
      <c r="A340" s="37"/>
      <c r="B340" s="38"/>
      <c r="C340" s="39"/>
      <c r="D340" s="230" t="s">
        <v>132</v>
      </c>
      <c r="E340" s="39"/>
      <c r="F340" s="231" t="s">
        <v>278</v>
      </c>
      <c r="G340" s="39"/>
      <c r="H340" s="39"/>
      <c r="I340" s="232"/>
      <c r="J340" s="39"/>
      <c r="K340" s="39"/>
      <c r="L340" s="43"/>
      <c r="M340" s="233"/>
      <c r="N340" s="234"/>
      <c r="O340" s="90"/>
      <c r="P340" s="90"/>
      <c r="Q340" s="90"/>
      <c r="R340" s="90"/>
      <c r="S340" s="90"/>
      <c r="T340" s="91"/>
      <c r="U340" s="37"/>
      <c r="V340" s="37"/>
      <c r="W340" s="37"/>
      <c r="X340" s="37"/>
      <c r="Y340" s="37"/>
      <c r="Z340" s="37"/>
      <c r="AA340" s="37"/>
      <c r="AB340" s="37"/>
      <c r="AC340" s="37"/>
      <c r="AD340" s="37"/>
      <c r="AE340" s="37"/>
      <c r="AT340" s="16" t="s">
        <v>132</v>
      </c>
      <c r="AU340" s="16" t="s">
        <v>88</v>
      </c>
    </row>
    <row r="341" s="2" customFormat="1">
      <c r="A341" s="37"/>
      <c r="B341" s="38"/>
      <c r="C341" s="39"/>
      <c r="D341" s="230" t="s">
        <v>133</v>
      </c>
      <c r="E341" s="39"/>
      <c r="F341" s="235" t="s">
        <v>445</v>
      </c>
      <c r="G341" s="39"/>
      <c r="H341" s="39"/>
      <c r="I341" s="232"/>
      <c r="J341" s="39"/>
      <c r="K341" s="39"/>
      <c r="L341" s="43"/>
      <c r="M341" s="233"/>
      <c r="N341" s="234"/>
      <c r="O341" s="90"/>
      <c r="P341" s="90"/>
      <c r="Q341" s="90"/>
      <c r="R341" s="90"/>
      <c r="S341" s="90"/>
      <c r="T341" s="91"/>
      <c r="U341" s="37"/>
      <c r="V341" s="37"/>
      <c r="W341" s="37"/>
      <c r="X341" s="37"/>
      <c r="Y341" s="37"/>
      <c r="Z341" s="37"/>
      <c r="AA341" s="37"/>
      <c r="AB341" s="37"/>
      <c r="AC341" s="37"/>
      <c r="AD341" s="37"/>
      <c r="AE341" s="37"/>
      <c r="AT341" s="16" t="s">
        <v>133</v>
      </c>
      <c r="AU341" s="16" t="s">
        <v>88</v>
      </c>
    </row>
    <row r="342" s="2" customFormat="1" ht="24.15" customHeight="1">
      <c r="A342" s="37"/>
      <c r="B342" s="38"/>
      <c r="C342" s="217" t="s">
        <v>446</v>
      </c>
      <c r="D342" s="217" t="s">
        <v>126</v>
      </c>
      <c r="E342" s="218" t="s">
        <v>282</v>
      </c>
      <c r="F342" s="219" t="s">
        <v>283</v>
      </c>
      <c r="G342" s="220" t="s">
        <v>268</v>
      </c>
      <c r="H342" s="221">
        <v>1</v>
      </c>
      <c r="I342" s="222"/>
      <c r="J342" s="223">
        <f>ROUND(I342*H342,2)</f>
        <v>0</v>
      </c>
      <c r="K342" s="219" t="s">
        <v>130</v>
      </c>
      <c r="L342" s="43"/>
      <c r="M342" s="224" t="s">
        <v>1</v>
      </c>
      <c r="N342" s="225" t="s">
        <v>43</v>
      </c>
      <c r="O342" s="90"/>
      <c r="P342" s="226">
        <f>O342*H342</f>
        <v>0</v>
      </c>
      <c r="Q342" s="226">
        <v>0</v>
      </c>
      <c r="R342" s="226">
        <f>Q342*H342</f>
        <v>0</v>
      </c>
      <c r="S342" s="226">
        <v>0</v>
      </c>
      <c r="T342" s="227">
        <f>S342*H342</f>
        <v>0</v>
      </c>
      <c r="U342" s="37"/>
      <c r="V342" s="37"/>
      <c r="W342" s="37"/>
      <c r="X342" s="37"/>
      <c r="Y342" s="37"/>
      <c r="Z342" s="37"/>
      <c r="AA342" s="37"/>
      <c r="AB342" s="37"/>
      <c r="AC342" s="37"/>
      <c r="AD342" s="37"/>
      <c r="AE342" s="37"/>
      <c r="AR342" s="228" t="s">
        <v>86</v>
      </c>
      <c r="AT342" s="228" t="s">
        <v>126</v>
      </c>
      <c r="AU342" s="228" t="s">
        <v>88</v>
      </c>
      <c r="AY342" s="16" t="s">
        <v>123</v>
      </c>
      <c r="BE342" s="229">
        <f>IF(N342="základní",J342,0)</f>
        <v>0</v>
      </c>
      <c r="BF342" s="229">
        <f>IF(N342="snížená",J342,0)</f>
        <v>0</v>
      </c>
      <c r="BG342" s="229">
        <f>IF(N342="zákl. přenesená",J342,0)</f>
        <v>0</v>
      </c>
      <c r="BH342" s="229">
        <f>IF(N342="sníž. přenesená",J342,0)</f>
        <v>0</v>
      </c>
      <c r="BI342" s="229">
        <f>IF(N342="nulová",J342,0)</f>
        <v>0</v>
      </c>
      <c r="BJ342" s="16" t="s">
        <v>86</v>
      </c>
      <c r="BK342" s="229">
        <f>ROUND(I342*H342,2)</f>
        <v>0</v>
      </c>
      <c r="BL342" s="16" t="s">
        <v>86</v>
      </c>
      <c r="BM342" s="228" t="s">
        <v>447</v>
      </c>
    </row>
    <row r="343" s="2" customFormat="1">
      <c r="A343" s="37"/>
      <c r="B343" s="38"/>
      <c r="C343" s="39"/>
      <c r="D343" s="230" t="s">
        <v>132</v>
      </c>
      <c r="E343" s="39"/>
      <c r="F343" s="231" t="s">
        <v>283</v>
      </c>
      <c r="G343" s="39"/>
      <c r="H343" s="39"/>
      <c r="I343" s="232"/>
      <c r="J343" s="39"/>
      <c r="K343" s="39"/>
      <c r="L343" s="43"/>
      <c r="M343" s="233"/>
      <c r="N343" s="234"/>
      <c r="O343" s="90"/>
      <c r="P343" s="90"/>
      <c r="Q343" s="90"/>
      <c r="R343" s="90"/>
      <c r="S343" s="90"/>
      <c r="T343" s="91"/>
      <c r="U343" s="37"/>
      <c r="V343" s="37"/>
      <c r="W343" s="37"/>
      <c r="X343" s="37"/>
      <c r="Y343" s="37"/>
      <c r="Z343" s="37"/>
      <c r="AA343" s="37"/>
      <c r="AB343" s="37"/>
      <c r="AC343" s="37"/>
      <c r="AD343" s="37"/>
      <c r="AE343" s="37"/>
      <c r="AT343" s="16" t="s">
        <v>132</v>
      </c>
      <c r="AU343" s="16" t="s">
        <v>88</v>
      </c>
    </row>
    <row r="344" s="2" customFormat="1" ht="16.5" customHeight="1">
      <c r="A344" s="37"/>
      <c r="B344" s="38"/>
      <c r="C344" s="217" t="s">
        <v>448</v>
      </c>
      <c r="D344" s="217" t="s">
        <v>126</v>
      </c>
      <c r="E344" s="218" t="s">
        <v>287</v>
      </c>
      <c r="F344" s="219" t="s">
        <v>288</v>
      </c>
      <c r="G344" s="220" t="s">
        <v>137</v>
      </c>
      <c r="H344" s="221">
        <v>4</v>
      </c>
      <c r="I344" s="222"/>
      <c r="J344" s="223">
        <f>ROUND(I344*H344,2)</f>
        <v>0</v>
      </c>
      <c r="K344" s="219" t="s">
        <v>130</v>
      </c>
      <c r="L344" s="43"/>
      <c r="M344" s="224" t="s">
        <v>1</v>
      </c>
      <c r="N344" s="225" t="s">
        <v>43</v>
      </c>
      <c r="O344" s="90"/>
      <c r="P344" s="226">
        <f>O344*H344</f>
        <v>0</v>
      </c>
      <c r="Q344" s="226">
        <v>0</v>
      </c>
      <c r="R344" s="226">
        <f>Q344*H344</f>
        <v>0</v>
      </c>
      <c r="S344" s="226">
        <v>0</v>
      </c>
      <c r="T344" s="227">
        <f>S344*H344</f>
        <v>0</v>
      </c>
      <c r="U344" s="37"/>
      <c r="V344" s="37"/>
      <c r="W344" s="37"/>
      <c r="X344" s="37"/>
      <c r="Y344" s="37"/>
      <c r="Z344" s="37"/>
      <c r="AA344" s="37"/>
      <c r="AB344" s="37"/>
      <c r="AC344" s="37"/>
      <c r="AD344" s="37"/>
      <c r="AE344" s="37"/>
      <c r="AR344" s="228" t="s">
        <v>86</v>
      </c>
      <c r="AT344" s="228" t="s">
        <v>126</v>
      </c>
      <c r="AU344" s="228" t="s">
        <v>88</v>
      </c>
      <c r="AY344" s="16" t="s">
        <v>123</v>
      </c>
      <c r="BE344" s="229">
        <f>IF(N344="základní",J344,0)</f>
        <v>0</v>
      </c>
      <c r="BF344" s="229">
        <f>IF(N344="snížená",J344,0)</f>
        <v>0</v>
      </c>
      <c r="BG344" s="229">
        <f>IF(N344="zákl. přenesená",J344,0)</f>
        <v>0</v>
      </c>
      <c r="BH344" s="229">
        <f>IF(N344="sníž. přenesená",J344,0)</f>
        <v>0</v>
      </c>
      <c r="BI344" s="229">
        <f>IF(N344="nulová",J344,0)</f>
        <v>0</v>
      </c>
      <c r="BJ344" s="16" t="s">
        <v>86</v>
      </c>
      <c r="BK344" s="229">
        <f>ROUND(I344*H344,2)</f>
        <v>0</v>
      </c>
      <c r="BL344" s="16" t="s">
        <v>86</v>
      </c>
      <c r="BM344" s="228" t="s">
        <v>449</v>
      </c>
    </row>
    <row r="345" s="2" customFormat="1">
      <c r="A345" s="37"/>
      <c r="B345" s="38"/>
      <c r="C345" s="39"/>
      <c r="D345" s="230" t="s">
        <v>132</v>
      </c>
      <c r="E345" s="39"/>
      <c r="F345" s="231" t="s">
        <v>288</v>
      </c>
      <c r="G345" s="39"/>
      <c r="H345" s="39"/>
      <c r="I345" s="232"/>
      <c r="J345" s="39"/>
      <c r="K345" s="39"/>
      <c r="L345" s="43"/>
      <c r="M345" s="233"/>
      <c r="N345" s="234"/>
      <c r="O345" s="90"/>
      <c r="P345" s="90"/>
      <c r="Q345" s="90"/>
      <c r="R345" s="90"/>
      <c r="S345" s="90"/>
      <c r="T345" s="91"/>
      <c r="U345" s="37"/>
      <c r="V345" s="37"/>
      <c r="W345" s="37"/>
      <c r="X345" s="37"/>
      <c r="Y345" s="37"/>
      <c r="Z345" s="37"/>
      <c r="AA345" s="37"/>
      <c r="AB345" s="37"/>
      <c r="AC345" s="37"/>
      <c r="AD345" s="37"/>
      <c r="AE345" s="37"/>
      <c r="AT345" s="16" t="s">
        <v>132</v>
      </c>
      <c r="AU345" s="16" t="s">
        <v>88</v>
      </c>
    </row>
    <row r="346" s="2" customFormat="1" ht="37.8" customHeight="1">
      <c r="A346" s="37"/>
      <c r="B346" s="38"/>
      <c r="C346" s="217" t="s">
        <v>450</v>
      </c>
      <c r="D346" s="217" t="s">
        <v>126</v>
      </c>
      <c r="E346" s="218" t="s">
        <v>291</v>
      </c>
      <c r="F346" s="219" t="s">
        <v>292</v>
      </c>
      <c r="G346" s="220" t="s">
        <v>129</v>
      </c>
      <c r="H346" s="221">
        <v>1</v>
      </c>
      <c r="I346" s="222"/>
      <c r="J346" s="223">
        <f>ROUND(I346*H346,2)</f>
        <v>0</v>
      </c>
      <c r="K346" s="219" t="s">
        <v>130</v>
      </c>
      <c r="L346" s="43"/>
      <c r="M346" s="224" t="s">
        <v>1</v>
      </c>
      <c r="N346" s="225" t="s">
        <v>43</v>
      </c>
      <c r="O346" s="90"/>
      <c r="P346" s="226">
        <f>O346*H346</f>
        <v>0</v>
      </c>
      <c r="Q346" s="226">
        <v>0</v>
      </c>
      <c r="R346" s="226">
        <f>Q346*H346</f>
        <v>0</v>
      </c>
      <c r="S346" s="226">
        <v>0</v>
      </c>
      <c r="T346" s="227">
        <f>S346*H346</f>
        <v>0</v>
      </c>
      <c r="U346" s="37"/>
      <c r="V346" s="37"/>
      <c r="W346" s="37"/>
      <c r="X346" s="37"/>
      <c r="Y346" s="37"/>
      <c r="Z346" s="37"/>
      <c r="AA346" s="37"/>
      <c r="AB346" s="37"/>
      <c r="AC346" s="37"/>
      <c r="AD346" s="37"/>
      <c r="AE346" s="37"/>
      <c r="AR346" s="228" t="s">
        <v>86</v>
      </c>
      <c r="AT346" s="228" t="s">
        <v>126</v>
      </c>
      <c r="AU346" s="228" t="s">
        <v>88</v>
      </c>
      <c r="AY346" s="16" t="s">
        <v>123</v>
      </c>
      <c r="BE346" s="229">
        <f>IF(N346="základní",J346,0)</f>
        <v>0</v>
      </c>
      <c r="BF346" s="229">
        <f>IF(N346="snížená",J346,0)</f>
        <v>0</v>
      </c>
      <c r="BG346" s="229">
        <f>IF(N346="zákl. přenesená",J346,0)</f>
        <v>0</v>
      </c>
      <c r="BH346" s="229">
        <f>IF(N346="sníž. přenesená",J346,0)</f>
        <v>0</v>
      </c>
      <c r="BI346" s="229">
        <f>IF(N346="nulová",J346,0)</f>
        <v>0</v>
      </c>
      <c r="BJ346" s="16" t="s">
        <v>86</v>
      </c>
      <c r="BK346" s="229">
        <f>ROUND(I346*H346,2)</f>
        <v>0</v>
      </c>
      <c r="BL346" s="16" t="s">
        <v>86</v>
      </c>
      <c r="BM346" s="228" t="s">
        <v>451</v>
      </c>
    </row>
    <row r="347" s="2" customFormat="1">
      <c r="A347" s="37"/>
      <c r="B347" s="38"/>
      <c r="C347" s="39"/>
      <c r="D347" s="230" t="s">
        <v>132</v>
      </c>
      <c r="E347" s="39"/>
      <c r="F347" s="231" t="s">
        <v>292</v>
      </c>
      <c r="G347" s="39"/>
      <c r="H347" s="39"/>
      <c r="I347" s="232"/>
      <c r="J347" s="39"/>
      <c r="K347" s="39"/>
      <c r="L347" s="43"/>
      <c r="M347" s="233"/>
      <c r="N347" s="234"/>
      <c r="O347" s="90"/>
      <c r="P347" s="90"/>
      <c r="Q347" s="90"/>
      <c r="R347" s="90"/>
      <c r="S347" s="90"/>
      <c r="T347" s="91"/>
      <c r="U347" s="37"/>
      <c r="V347" s="37"/>
      <c r="W347" s="37"/>
      <c r="X347" s="37"/>
      <c r="Y347" s="37"/>
      <c r="Z347" s="37"/>
      <c r="AA347" s="37"/>
      <c r="AB347" s="37"/>
      <c r="AC347" s="37"/>
      <c r="AD347" s="37"/>
      <c r="AE347" s="37"/>
      <c r="AT347" s="16" t="s">
        <v>132</v>
      </c>
      <c r="AU347" s="16" t="s">
        <v>88</v>
      </c>
    </row>
    <row r="348" s="2" customFormat="1" ht="49.05" customHeight="1">
      <c r="A348" s="37"/>
      <c r="B348" s="38"/>
      <c r="C348" s="217" t="s">
        <v>452</v>
      </c>
      <c r="D348" s="217" t="s">
        <v>126</v>
      </c>
      <c r="E348" s="218" t="s">
        <v>453</v>
      </c>
      <c r="F348" s="219" t="s">
        <v>454</v>
      </c>
      <c r="G348" s="220" t="s">
        <v>129</v>
      </c>
      <c r="H348" s="221">
        <v>3</v>
      </c>
      <c r="I348" s="222"/>
      <c r="J348" s="223">
        <f>ROUND(I348*H348,2)</f>
        <v>0</v>
      </c>
      <c r="K348" s="219" t="s">
        <v>130</v>
      </c>
      <c r="L348" s="43"/>
      <c r="M348" s="224" t="s">
        <v>1</v>
      </c>
      <c r="N348" s="225" t="s">
        <v>43</v>
      </c>
      <c r="O348" s="90"/>
      <c r="P348" s="226">
        <f>O348*H348</f>
        <v>0</v>
      </c>
      <c r="Q348" s="226">
        <v>0</v>
      </c>
      <c r="R348" s="226">
        <f>Q348*H348</f>
        <v>0</v>
      </c>
      <c r="S348" s="226">
        <v>0</v>
      </c>
      <c r="T348" s="227">
        <f>S348*H348</f>
        <v>0</v>
      </c>
      <c r="U348" s="37"/>
      <c r="V348" s="37"/>
      <c r="W348" s="37"/>
      <c r="X348" s="37"/>
      <c r="Y348" s="37"/>
      <c r="Z348" s="37"/>
      <c r="AA348" s="37"/>
      <c r="AB348" s="37"/>
      <c r="AC348" s="37"/>
      <c r="AD348" s="37"/>
      <c r="AE348" s="37"/>
      <c r="AR348" s="228" t="s">
        <v>86</v>
      </c>
      <c r="AT348" s="228" t="s">
        <v>126</v>
      </c>
      <c r="AU348" s="228" t="s">
        <v>88</v>
      </c>
      <c r="AY348" s="16" t="s">
        <v>123</v>
      </c>
      <c r="BE348" s="229">
        <f>IF(N348="základní",J348,0)</f>
        <v>0</v>
      </c>
      <c r="BF348" s="229">
        <f>IF(N348="snížená",J348,0)</f>
        <v>0</v>
      </c>
      <c r="BG348" s="229">
        <f>IF(N348="zákl. přenesená",J348,0)</f>
        <v>0</v>
      </c>
      <c r="BH348" s="229">
        <f>IF(N348="sníž. přenesená",J348,0)</f>
        <v>0</v>
      </c>
      <c r="BI348" s="229">
        <f>IF(N348="nulová",J348,0)</f>
        <v>0</v>
      </c>
      <c r="BJ348" s="16" t="s">
        <v>86</v>
      </c>
      <c r="BK348" s="229">
        <f>ROUND(I348*H348,2)</f>
        <v>0</v>
      </c>
      <c r="BL348" s="16" t="s">
        <v>86</v>
      </c>
      <c r="BM348" s="228" t="s">
        <v>455</v>
      </c>
    </row>
    <row r="349" s="2" customFormat="1">
      <c r="A349" s="37"/>
      <c r="B349" s="38"/>
      <c r="C349" s="39"/>
      <c r="D349" s="230" t="s">
        <v>132</v>
      </c>
      <c r="E349" s="39"/>
      <c r="F349" s="231" t="s">
        <v>454</v>
      </c>
      <c r="G349" s="39"/>
      <c r="H349" s="39"/>
      <c r="I349" s="232"/>
      <c r="J349" s="39"/>
      <c r="K349" s="39"/>
      <c r="L349" s="43"/>
      <c r="M349" s="233"/>
      <c r="N349" s="234"/>
      <c r="O349" s="90"/>
      <c r="P349" s="90"/>
      <c r="Q349" s="90"/>
      <c r="R349" s="90"/>
      <c r="S349" s="90"/>
      <c r="T349" s="91"/>
      <c r="U349" s="37"/>
      <c r="V349" s="37"/>
      <c r="W349" s="37"/>
      <c r="X349" s="37"/>
      <c r="Y349" s="37"/>
      <c r="Z349" s="37"/>
      <c r="AA349" s="37"/>
      <c r="AB349" s="37"/>
      <c r="AC349" s="37"/>
      <c r="AD349" s="37"/>
      <c r="AE349" s="37"/>
      <c r="AT349" s="16" t="s">
        <v>132</v>
      </c>
      <c r="AU349" s="16" t="s">
        <v>88</v>
      </c>
    </row>
    <row r="350" s="2" customFormat="1" ht="33" customHeight="1">
      <c r="A350" s="37"/>
      <c r="B350" s="38"/>
      <c r="C350" s="217" t="s">
        <v>456</v>
      </c>
      <c r="D350" s="217" t="s">
        <v>126</v>
      </c>
      <c r="E350" s="218" t="s">
        <v>295</v>
      </c>
      <c r="F350" s="219" t="s">
        <v>296</v>
      </c>
      <c r="G350" s="220" t="s">
        <v>129</v>
      </c>
      <c r="H350" s="221">
        <v>1</v>
      </c>
      <c r="I350" s="222"/>
      <c r="J350" s="223">
        <f>ROUND(I350*H350,2)</f>
        <v>0</v>
      </c>
      <c r="K350" s="219" t="s">
        <v>130</v>
      </c>
      <c r="L350" s="43"/>
      <c r="M350" s="224" t="s">
        <v>1</v>
      </c>
      <c r="N350" s="225" t="s">
        <v>43</v>
      </c>
      <c r="O350" s="90"/>
      <c r="P350" s="226">
        <f>O350*H350</f>
        <v>0</v>
      </c>
      <c r="Q350" s="226">
        <v>0</v>
      </c>
      <c r="R350" s="226">
        <f>Q350*H350</f>
        <v>0</v>
      </c>
      <c r="S350" s="226">
        <v>0</v>
      </c>
      <c r="T350" s="227">
        <f>S350*H350</f>
        <v>0</v>
      </c>
      <c r="U350" s="37"/>
      <c r="V350" s="37"/>
      <c r="W350" s="37"/>
      <c r="X350" s="37"/>
      <c r="Y350" s="37"/>
      <c r="Z350" s="37"/>
      <c r="AA350" s="37"/>
      <c r="AB350" s="37"/>
      <c r="AC350" s="37"/>
      <c r="AD350" s="37"/>
      <c r="AE350" s="37"/>
      <c r="AR350" s="228" t="s">
        <v>86</v>
      </c>
      <c r="AT350" s="228" t="s">
        <v>126</v>
      </c>
      <c r="AU350" s="228" t="s">
        <v>88</v>
      </c>
      <c r="AY350" s="16" t="s">
        <v>123</v>
      </c>
      <c r="BE350" s="229">
        <f>IF(N350="základní",J350,0)</f>
        <v>0</v>
      </c>
      <c r="BF350" s="229">
        <f>IF(N350="snížená",J350,0)</f>
        <v>0</v>
      </c>
      <c r="BG350" s="229">
        <f>IF(N350="zákl. přenesená",J350,0)</f>
        <v>0</v>
      </c>
      <c r="BH350" s="229">
        <f>IF(N350="sníž. přenesená",J350,0)</f>
        <v>0</v>
      </c>
      <c r="BI350" s="229">
        <f>IF(N350="nulová",J350,0)</f>
        <v>0</v>
      </c>
      <c r="BJ350" s="16" t="s">
        <v>86</v>
      </c>
      <c r="BK350" s="229">
        <f>ROUND(I350*H350,2)</f>
        <v>0</v>
      </c>
      <c r="BL350" s="16" t="s">
        <v>86</v>
      </c>
      <c r="BM350" s="228" t="s">
        <v>457</v>
      </c>
    </row>
    <row r="351" s="2" customFormat="1">
      <c r="A351" s="37"/>
      <c r="B351" s="38"/>
      <c r="C351" s="39"/>
      <c r="D351" s="230" t="s">
        <v>132</v>
      </c>
      <c r="E351" s="39"/>
      <c r="F351" s="231" t="s">
        <v>296</v>
      </c>
      <c r="G351" s="39"/>
      <c r="H351" s="39"/>
      <c r="I351" s="232"/>
      <c r="J351" s="39"/>
      <c r="K351" s="39"/>
      <c r="L351" s="43"/>
      <c r="M351" s="258"/>
      <c r="N351" s="259"/>
      <c r="O351" s="260"/>
      <c r="P351" s="260"/>
      <c r="Q351" s="260"/>
      <c r="R351" s="260"/>
      <c r="S351" s="260"/>
      <c r="T351" s="261"/>
      <c r="U351" s="37"/>
      <c r="V351" s="37"/>
      <c r="W351" s="37"/>
      <c r="X351" s="37"/>
      <c r="Y351" s="37"/>
      <c r="Z351" s="37"/>
      <c r="AA351" s="37"/>
      <c r="AB351" s="37"/>
      <c r="AC351" s="37"/>
      <c r="AD351" s="37"/>
      <c r="AE351" s="37"/>
      <c r="AT351" s="16" t="s">
        <v>132</v>
      </c>
      <c r="AU351" s="16" t="s">
        <v>88</v>
      </c>
    </row>
    <row r="352" s="2" customFormat="1" ht="6.96" customHeight="1">
      <c r="A352" s="37"/>
      <c r="B352" s="65"/>
      <c r="C352" s="66"/>
      <c r="D352" s="66"/>
      <c r="E352" s="66"/>
      <c r="F352" s="66"/>
      <c r="G352" s="66"/>
      <c r="H352" s="66"/>
      <c r="I352" s="66"/>
      <c r="J352" s="66"/>
      <c r="K352" s="66"/>
      <c r="L352" s="43"/>
      <c r="M352" s="37"/>
      <c r="O352" s="37"/>
      <c r="P352" s="37"/>
      <c r="Q352" s="37"/>
      <c r="R352" s="37"/>
      <c r="S352" s="37"/>
      <c r="T352" s="37"/>
      <c r="U352" s="37"/>
      <c r="V352" s="37"/>
      <c r="W352" s="37"/>
      <c r="X352" s="37"/>
      <c r="Y352" s="37"/>
      <c r="Z352" s="37"/>
      <c r="AA352" s="37"/>
      <c r="AB352" s="37"/>
      <c r="AC352" s="37"/>
      <c r="AD352" s="37"/>
      <c r="AE352" s="37"/>
    </row>
  </sheetData>
  <sheetProtection sheet="1" autoFilter="0" formatColumns="0" formatRows="0" objects="1" scenarios="1" spinCount="100000" saltValue="xrod+zpjk/ZSuoiBpY3czdjICm9vj35ozZzngEz07AuEk/NGNSaN8yL79y3uq3+4JM0Z9/aAmPyUygNyzZ5jTw==" hashValue="QC7hLzwjGD6F5hY5MSQOMsYaCrTr4LtZhoM/xSf7JauGuu7YDcN4sC2I8ZtOinRIlgJG4FMujIgizIkfyQEEyg==" algorithmName="SHA-512" password="CC35"/>
  <autoFilter ref="C123:K351"/>
  <mergeCells count="9">
    <mergeCell ref="E7:H7"/>
    <mergeCell ref="E9:H9"/>
    <mergeCell ref="E18:H18"/>
    <mergeCell ref="E27:H27"/>
    <mergeCell ref="E85:H85"/>
    <mergeCell ref="E87:H87"/>
    <mergeCell ref="E114:H114"/>
    <mergeCell ref="E116:H116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6" t="s">
        <v>91</v>
      </c>
    </row>
    <row r="3" s="1" customFormat="1" ht="6.96" customHeight="1">
      <c r="B3" s="135"/>
      <c r="C3" s="136"/>
      <c r="D3" s="136"/>
      <c r="E3" s="136"/>
      <c r="F3" s="136"/>
      <c r="G3" s="136"/>
      <c r="H3" s="136"/>
      <c r="I3" s="136"/>
      <c r="J3" s="136"/>
      <c r="K3" s="136"/>
      <c r="L3" s="19"/>
      <c r="AT3" s="16" t="s">
        <v>88</v>
      </c>
    </row>
    <row r="4" s="1" customFormat="1" ht="24.96" customHeight="1">
      <c r="B4" s="19"/>
      <c r="D4" s="137" t="s">
        <v>92</v>
      </c>
      <c r="L4" s="19"/>
      <c r="M4" s="138" t="s">
        <v>10</v>
      </c>
      <c r="AT4" s="16" t="s">
        <v>4</v>
      </c>
    </row>
    <row r="5" s="1" customFormat="1" ht="6.96" customHeight="1">
      <c r="B5" s="19"/>
      <c r="L5" s="19"/>
    </row>
    <row r="6" s="1" customFormat="1" ht="12" customHeight="1">
      <c r="B6" s="19"/>
      <c r="D6" s="139" t="s">
        <v>16</v>
      </c>
      <c r="L6" s="19"/>
    </row>
    <row r="7" s="1" customFormat="1" ht="16.5" customHeight="1">
      <c r="B7" s="19"/>
      <c r="E7" s="140" t="str">
        <f>'Rekapitulace stavby'!K6</f>
        <v xml:space="preserve"> Úspory v LDS – Královéhradecký kraj</v>
      </c>
      <c r="F7" s="139"/>
      <c r="G7" s="139"/>
      <c r="H7" s="139"/>
      <c r="L7" s="19"/>
    </row>
    <row r="8" s="2" customFormat="1" ht="12" customHeight="1">
      <c r="A8" s="37"/>
      <c r="B8" s="43"/>
      <c r="C8" s="37"/>
      <c r="D8" s="139" t="s">
        <v>93</v>
      </c>
      <c r="E8" s="37"/>
      <c r="F8" s="37"/>
      <c r="G8" s="37"/>
      <c r="H8" s="37"/>
      <c r="I8" s="37"/>
      <c r="J8" s="37"/>
      <c r="K8" s="37"/>
      <c r="L8" s="62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</row>
    <row r="9" s="2" customFormat="1" ht="16.5" customHeight="1">
      <c r="A9" s="37"/>
      <c r="B9" s="43"/>
      <c r="C9" s="37"/>
      <c r="D9" s="37"/>
      <c r="E9" s="141" t="s">
        <v>458</v>
      </c>
      <c r="F9" s="37"/>
      <c r="G9" s="37"/>
      <c r="H9" s="37"/>
      <c r="I9" s="37"/>
      <c r="J9" s="37"/>
      <c r="K9" s="37"/>
      <c r="L9" s="62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</row>
    <row r="10" s="2" customFormat="1">
      <c r="A10" s="37"/>
      <c r="B10" s="43"/>
      <c r="C10" s="37"/>
      <c r="D10" s="37"/>
      <c r="E10" s="37"/>
      <c r="F10" s="37"/>
      <c r="G10" s="37"/>
      <c r="H10" s="37"/>
      <c r="I10" s="37"/>
      <c r="J10" s="37"/>
      <c r="K10" s="37"/>
      <c r="L10" s="62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</row>
    <row r="11" s="2" customFormat="1" ht="12" customHeight="1">
      <c r="A11" s="37"/>
      <c r="B11" s="43"/>
      <c r="C11" s="37"/>
      <c r="D11" s="139" t="s">
        <v>18</v>
      </c>
      <c r="E11" s="37"/>
      <c r="F11" s="142" t="s">
        <v>1</v>
      </c>
      <c r="G11" s="37"/>
      <c r="H11" s="37"/>
      <c r="I11" s="139" t="s">
        <v>19</v>
      </c>
      <c r="J11" s="142" t="s">
        <v>1</v>
      </c>
      <c r="K11" s="37"/>
      <c r="L11" s="62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</row>
    <row r="12" s="2" customFormat="1" ht="12" customHeight="1">
      <c r="A12" s="37"/>
      <c r="B12" s="43"/>
      <c r="C12" s="37"/>
      <c r="D12" s="139" t="s">
        <v>20</v>
      </c>
      <c r="E12" s="37"/>
      <c r="F12" s="142" t="s">
        <v>21</v>
      </c>
      <c r="G12" s="37"/>
      <c r="H12" s="37"/>
      <c r="I12" s="139" t="s">
        <v>22</v>
      </c>
      <c r="J12" s="143" t="str">
        <f>'Rekapitulace stavby'!AN8</f>
        <v>12. 12. 2025</v>
      </c>
      <c r="K12" s="37"/>
      <c r="L12" s="62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</row>
    <row r="13" s="2" customFormat="1" ht="10.8" customHeight="1">
      <c r="A13" s="37"/>
      <c r="B13" s="43"/>
      <c r="C13" s="37"/>
      <c r="D13" s="37"/>
      <c r="E13" s="37"/>
      <c r="F13" s="37"/>
      <c r="G13" s="37"/>
      <c r="H13" s="37"/>
      <c r="I13" s="37"/>
      <c r="J13" s="37"/>
      <c r="K13" s="37"/>
      <c r="L13" s="62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</row>
    <row r="14" s="2" customFormat="1" ht="12" customHeight="1">
      <c r="A14" s="37"/>
      <c r="B14" s="43"/>
      <c r="C14" s="37"/>
      <c r="D14" s="139" t="s">
        <v>24</v>
      </c>
      <c r="E14" s="37"/>
      <c r="F14" s="37"/>
      <c r="G14" s="37"/>
      <c r="H14" s="37"/>
      <c r="I14" s="139" t="s">
        <v>25</v>
      </c>
      <c r="J14" s="142" t="s">
        <v>26</v>
      </c>
      <c r="K14" s="37"/>
      <c r="L14" s="62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</row>
    <row r="15" s="2" customFormat="1" ht="18" customHeight="1">
      <c r="A15" s="37"/>
      <c r="B15" s="43"/>
      <c r="C15" s="37"/>
      <c r="D15" s="37"/>
      <c r="E15" s="142" t="s">
        <v>27</v>
      </c>
      <c r="F15" s="37"/>
      <c r="G15" s="37"/>
      <c r="H15" s="37"/>
      <c r="I15" s="139" t="s">
        <v>28</v>
      </c>
      <c r="J15" s="142" t="s">
        <v>29</v>
      </c>
      <c r="K15" s="37"/>
      <c r="L15" s="62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</row>
    <row r="16" s="2" customFormat="1" ht="6.96" customHeight="1">
      <c r="A16" s="37"/>
      <c r="B16" s="43"/>
      <c r="C16" s="37"/>
      <c r="D16" s="37"/>
      <c r="E16" s="37"/>
      <c r="F16" s="37"/>
      <c r="G16" s="37"/>
      <c r="H16" s="37"/>
      <c r="I16" s="37"/>
      <c r="J16" s="37"/>
      <c r="K16" s="37"/>
      <c r="L16" s="62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</row>
    <row r="17" s="2" customFormat="1" ht="12" customHeight="1">
      <c r="A17" s="37"/>
      <c r="B17" s="43"/>
      <c r="C17" s="37"/>
      <c r="D17" s="139" t="s">
        <v>30</v>
      </c>
      <c r="E17" s="37"/>
      <c r="F17" s="37"/>
      <c r="G17" s="37"/>
      <c r="H17" s="37"/>
      <c r="I17" s="139" t="s">
        <v>25</v>
      </c>
      <c r="J17" s="32" t="str">
        <f>'Rekapitulace stavby'!AN13</f>
        <v>Vyplň údaj</v>
      </c>
      <c r="K17" s="37"/>
      <c r="L17" s="62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</row>
    <row r="18" s="2" customFormat="1" ht="18" customHeight="1">
      <c r="A18" s="37"/>
      <c r="B18" s="43"/>
      <c r="C18" s="37"/>
      <c r="D18" s="37"/>
      <c r="E18" s="32" t="str">
        <f>'Rekapitulace stavby'!E14</f>
        <v>Vyplň údaj</v>
      </c>
      <c r="F18" s="142"/>
      <c r="G18" s="142"/>
      <c r="H18" s="142"/>
      <c r="I18" s="139" t="s">
        <v>28</v>
      </c>
      <c r="J18" s="32" t="str">
        <f>'Rekapitulace stavby'!AN14</f>
        <v>Vyplň údaj</v>
      </c>
      <c r="K18" s="37"/>
      <c r="L18" s="62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</row>
    <row r="19" s="2" customFormat="1" ht="6.96" customHeight="1">
      <c r="A19" s="37"/>
      <c r="B19" s="43"/>
      <c r="C19" s="37"/>
      <c r="D19" s="37"/>
      <c r="E19" s="37"/>
      <c r="F19" s="37"/>
      <c r="G19" s="37"/>
      <c r="H19" s="37"/>
      <c r="I19" s="37"/>
      <c r="J19" s="37"/>
      <c r="K19" s="37"/>
      <c r="L19" s="62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</row>
    <row r="20" s="2" customFormat="1" ht="12" customHeight="1">
      <c r="A20" s="37"/>
      <c r="B20" s="43"/>
      <c r="C20" s="37"/>
      <c r="D20" s="139" t="s">
        <v>32</v>
      </c>
      <c r="E20" s="37"/>
      <c r="F20" s="37"/>
      <c r="G20" s="37"/>
      <c r="H20" s="37"/>
      <c r="I20" s="139" t="s">
        <v>25</v>
      </c>
      <c r="J20" s="142" t="str">
        <f>IF('Rekapitulace stavby'!AN16="","",'Rekapitulace stavby'!AN16)</f>
        <v/>
      </c>
      <c r="K20" s="37"/>
      <c r="L20" s="62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</row>
    <row r="21" s="2" customFormat="1" ht="18" customHeight="1">
      <c r="A21" s="37"/>
      <c r="B21" s="43"/>
      <c r="C21" s="37"/>
      <c r="D21" s="37"/>
      <c r="E21" s="142" t="str">
        <f>IF('Rekapitulace stavby'!E17="","",'Rekapitulace stavby'!E17)</f>
        <v xml:space="preserve"> </v>
      </c>
      <c r="F21" s="37"/>
      <c r="G21" s="37"/>
      <c r="H21" s="37"/>
      <c r="I21" s="139" t="s">
        <v>28</v>
      </c>
      <c r="J21" s="142" t="str">
        <f>IF('Rekapitulace stavby'!AN17="","",'Rekapitulace stavby'!AN17)</f>
        <v/>
      </c>
      <c r="K21" s="37"/>
      <c r="L21" s="62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</row>
    <row r="22" s="2" customFormat="1" ht="6.96" customHeight="1">
      <c r="A22" s="37"/>
      <c r="B22" s="43"/>
      <c r="C22" s="37"/>
      <c r="D22" s="37"/>
      <c r="E22" s="37"/>
      <c r="F22" s="37"/>
      <c r="G22" s="37"/>
      <c r="H22" s="37"/>
      <c r="I22" s="37"/>
      <c r="J22" s="37"/>
      <c r="K22" s="37"/>
      <c r="L22" s="62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</row>
    <row r="23" s="2" customFormat="1" ht="12" customHeight="1">
      <c r="A23" s="37"/>
      <c r="B23" s="43"/>
      <c r="C23" s="37"/>
      <c r="D23" s="139" t="s">
        <v>35</v>
      </c>
      <c r="E23" s="37"/>
      <c r="F23" s="37"/>
      <c r="G23" s="37"/>
      <c r="H23" s="37"/>
      <c r="I23" s="139" t="s">
        <v>25</v>
      </c>
      <c r="J23" s="142" t="s">
        <v>1</v>
      </c>
      <c r="K23" s="37"/>
      <c r="L23" s="62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</row>
    <row r="24" s="2" customFormat="1" ht="18" customHeight="1">
      <c r="A24" s="37"/>
      <c r="B24" s="43"/>
      <c r="C24" s="37"/>
      <c r="D24" s="37"/>
      <c r="E24" s="142" t="s">
        <v>36</v>
      </c>
      <c r="F24" s="37"/>
      <c r="G24" s="37"/>
      <c r="H24" s="37"/>
      <c r="I24" s="139" t="s">
        <v>28</v>
      </c>
      <c r="J24" s="142" t="s">
        <v>1</v>
      </c>
      <c r="K24" s="37"/>
      <c r="L24" s="62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</row>
    <row r="25" s="2" customFormat="1" ht="6.96" customHeight="1">
      <c r="A25" s="37"/>
      <c r="B25" s="43"/>
      <c r="C25" s="37"/>
      <c r="D25" s="37"/>
      <c r="E25" s="37"/>
      <c r="F25" s="37"/>
      <c r="G25" s="37"/>
      <c r="H25" s="37"/>
      <c r="I25" s="37"/>
      <c r="J25" s="37"/>
      <c r="K25" s="37"/>
      <c r="L25" s="62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</row>
    <row r="26" s="2" customFormat="1" ht="12" customHeight="1">
      <c r="A26" s="37"/>
      <c r="B26" s="43"/>
      <c r="C26" s="37"/>
      <c r="D26" s="139" t="s">
        <v>37</v>
      </c>
      <c r="E26" s="37"/>
      <c r="F26" s="37"/>
      <c r="G26" s="37"/>
      <c r="H26" s="37"/>
      <c r="I26" s="37"/>
      <c r="J26" s="37"/>
      <c r="K26" s="37"/>
      <c r="L26" s="62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</row>
    <row r="27" s="8" customFormat="1" ht="16.5" customHeight="1">
      <c r="A27" s="144"/>
      <c r="B27" s="145"/>
      <c r="C27" s="144"/>
      <c r="D27" s="144"/>
      <c r="E27" s="146" t="s">
        <v>1</v>
      </c>
      <c r="F27" s="146"/>
      <c r="G27" s="146"/>
      <c r="H27" s="146"/>
      <c r="I27" s="144"/>
      <c r="J27" s="144"/>
      <c r="K27" s="144"/>
      <c r="L27" s="147"/>
      <c r="S27" s="144"/>
      <c r="T27" s="144"/>
      <c r="U27" s="144"/>
      <c r="V27" s="144"/>
      <c r="W27" s="144"/>
      <c r="X27" s="144"/>
      <c r="Y27" s="144"/>
      <c r="Z27" s="144"/>
      <c r="AA27" s="144"/>
      <c r="AB27" s="144"/>
      <c r="AC27" s="144"/>
      <c r="AD27" s="144"/>
      <c r="AE27" s="144"/>
    </row>
    <row r="28" s="2" customFormat="1" ht="6.96" customHeight="1">
      <c r="A28" s="37"/>
      <c r="B28" s="43"/>
      <c r="C28" s="37"/>
      <c r="D28" s="37"/>
      <c r="E28" s="37"/>
      <c r="F28" s="37"/>
      <c r="G28" s="37"/>
      <c r="H28" s="37"/>
      <c r="I28" s="37"/>
      <c r="J28" s="37"/>
      <c r="K28" s="37"/>
      <c r="L28" s="62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</row>
    <row r="29" s="2" customFormat="1" ht="6.96" customHeight="1">
      <c r="A29" s="37"/>
      <c r="B29" s="43"/>
      <c r="C29" s="37"/>
      <c r="D29" s="148"/>
      <c r="E29" s="148"/>
      <c r="F29" s="148"/>
      <c r="G29" s="148"/>
      <c r="H29" s="148"/>
      <c r="I29" s="148"/>
      <c r="J29" s="148"/>
      <c r="K29" s="148"/>
      <c r="L29" s="62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</row>
    <row r="30" s="2" customFormat="1" ht="25.44" customHeight="1">
      <c r="A30" s="37"/>
      <c r="B30" s="43"/>
      <c r="C30" s="37"/>
      <c r="D30" s="149" t="s">
        <v>38</v>
      </c>
      <c r="E30" s="37"/>
      <c r="F30" s="37"/>
      <c r="G30" s="37"/>
      <c r="H30" s="37"/>
      <c r="I30" s="37"/>
      <c r="J30" s="150">
        <f>ROUND(J118, 2)</f>
        <v>0</v>
      </c>
      <c r="K30" s="37"/>
      <c r="L30" s="62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</row>
    <row r="31" s="2" customFormat="1" ht="6.96" customHeight="1">
      <c r="A31" s="37"/>
      <c r="B31" s="43"/>
      <c r="C31" s="37"/>
      <c r="D31" s="148"/>
      <c r="E31" s="148"/>
      <c r="F31" s="148"/>
      <c r="G31" s="148"/>
      <c r="H31" s="148"/>
      <c r="I31" s="148"/>
      <c r="J31" s="148"/>
      <c r="K31" s="148"/>
      <c r="L31" s="62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</row>
    <row r="32" s="2" customFormat="1" ht="14.4" customHeight="1">
      <c r="A32" s="37"/>
      <c r="B32" s="43"/>
      <c r="C32" s="37"/>
      <c r="D32" s="37"/>
      <c r="E32" s="37"/>
      <c r="F32" s="151" t="s">
        <v>40</v>
      </c>
      <c r="G32" s="37"/>
      <c r="H32" s="37"/>
      <c r="I32" s="151" t="s">
        <v>39</v>
      </c>
      <c r="J32" s="151" t="s">
        <v>41</v>
      </c>
      <c r="K32" s="37"/>
      <c r="L32" s="62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</row>
    <row r="33" s="2" customFormat="1" ht="14.4" customHeight="1">
      <c r="A33" s="37"/>
      <c r="B33" s="43"/>
      <c r="C33" s="37"/>
      <c r="D33" s="152" t="s">
        <v>42</v>
      </c>
      <c r="E33" s="139" t="s">
        <v>43</v>
      </c>
      <c r="F33" s="153">
        <f>ROUND((SUM(BE118:BE132)),  2)</f>
        <v>0</v>
      </c>
      <c r="G33" s="37"/>
      <c r="H33" s="37"/>
      <c r="I33" s="154">
        <v>0.20999999999999999</v>
      </c>
      <c r="J33" s="153">
        <f>ROUND(((SUM(BE118:BE132))*I33),  2)</f>
        <v>0</v>
      </c>
      <c r="K33" s="37"/>
      <c r="L33" s="62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</row>
    <row r="34" s="2" customFormat="1" ht="14.4" customHeight="1">
      <c r="A34" s="37"/>
      <c r="B34" s="43"/>
      <c r="C34" s="37"/>
      <c r="D34" s="37"/>
      <c r="E34" s="139" t="s">
        <v>44</v>
      </c>
      <c r="F34" s="153">
        <f>ROUND((SUM(BF118:BF132)),  2)</f>
        <v>0</v>
      </c>
      <c r="G34" s="37"/>
      <c r="H34" s="37"/>
      <c r="I34" s="154">
        <v>0.12</v>
      </c>
      <c r="J34" s="153">
        <f>ROUND(((SUM(BF118:BF132))*I34),  2)</f>
        <v>0</v>
      </c>
      <c r="K34" s="37"/>
      <c r="L34" s="62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</row>
    <row r="35" hidden="1" s="2" customFormat="1" ht="14.4" customHeight="1">
      <c r="A35" s="37"/>
      <c r="B35" s="43"/>
      <c r="C35" s="37"/>
      <c r="D35" s="37"/>
      <c r="E35" s="139" t="s">
        <v>45</v>
      </c>
      <c r="F35" s="153">
        <f>ROUND((SUM(BG118:BG132)),  2)</f>
        <v>0</v>
      </c>
      <c r="G35" s="37"/>
      <c r="H35" s="37"/>
      <c r="I35" s="154">
        <v>0.20999999999999999</v>
      </c>
      <c r="J35" s="153">
        <f>0</f>
        <v>0</v>
      </c>
      <c r="K35" s="37"/>
      <c r="L35" s="62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</row>
    <row r="36" hidden="1" s="2" customFormat="1" ht="14.4" customHeight="1">
      <c r="A36" s="37"/>
      <c r="B36" s="43"/>
      <c r="C36" s="37"/>
      <c r="D36" s="37"/>
      <c r="E36" s="139" t="s">
        <v>46</v>
      </c>
      <c r="F36" s="153">
        <f>ROUND((SUM(BH118:BH132)),  2)</f>
        <v>0</v>
      </c>
      <c r="G36" s="37"/>
      <c r="H36" s="37"/>
      <c r="I36" s="154">
        <v>0.12</v>
      </c>
      <c r="J36" s="153">
        <f>0</f>
        <v>0</v>
      </c>
      <c r="K36" s="37"/>
      <c r="L36" s="62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</row>
    <row r="37" hidden="1" s="2" customFormat="1" ht="14.4" customHeight="1">
      <c r="A37" s="37"/>
      <c r="B37" s="43"/>
      <c r="C37" s="37"/>
      <c r="D37" s="37"/>
      <c r="E37" s="139" t="s">
        <v>47</v>
      </c>
      <c r="F37" s="153">
        <f>ROUND((SUM(BI118:BI132)),  2)</f>
        <v>0</v>
      </c>
      <c r="G37" s="37"/>
      <c r="H37" s="37"/>
      <c r="I37" s="154">
        <v>0</v>
      </c>
      <c r="J37" s="153">
        <f>0</f>
        <v>0</v>
      </c>
      <c r="K37" s="37"/>
      <c r="L37" s="62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</row>
    <row r="38" s="2" customFormat="1" ht="6.96" customHeight="1">
      <c r="A38" s="37"/>
      <c r="B38" s="43"/>
      <c r="C38" s="37"/>
      <c r="D38" s="37"/>
      <c r="E38" s="37"/>
      <c r="F38" s="37"/>
      <c r="G38" s="37"/>
      <c r="H38" s="37"/>
      <c r="I38" s="37"/>
      <c r="J38" s="37"/>
      <c r="K38" s="37"/>
      <c r="L38" s="62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</row>
    <row r="39" s="2" customFormat="1" ht="25.44" customHeight="1">
      <c r="A39" s="37"/>
      <c r="B39" s="43"/>
      <c r="C39" s="155"/>
      <c r="D39" s="156" t="s">
        <v>48</v>
      </c>
      <c r="E39" s="157"/>
      <c r="F39" s="157"/>
      <c r="G39" s="158" t="s">
        <v>49</v>
      </c>
      <c r="H39" s="159" t="s">
        <v>50</v>
      </c>
      <c r="I39" s="157"/>
      <c r="J39" s="160">
        <f>SUM(J30:J37)</f>
        <v>0</v>
      </c>
      <c r="K39" s="161"/>
      <c r="L39" s="62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</row>
    <row r="40" s="2" customFormat="1" ht="14.4" customHeight="1">
      <c r="A40" s="37"/>
      <c r="B40" s="43"/>
      <c r="C40" s="37"/>
      <c r="D40" s="37"/>
      <c r="E40" s="37"/>
      <c r="F40" s="37"/>
      <c r="G40" s="37"/>
      <c r="H40" s="37"/>
      <c r="I40" s="37"/>
      <c r="J40" s="37"/>
      <c r="K40" s="37"/>
      <c r="L40" s="62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</row>
    <row r="41" s="1" customFormat="1" ht="14.4" customHeight="1">
      <c r="B41" s="19"/>
      <c r="L41" s="19"/>
    </row>
    <row r="42" s="1" customFormat="1" ht="14.4" customHeight="1">
      <c r="B42" s="19"/>
      <c r="L42" s="19"/>
    </row>
    <row r="43" s="1" customFormat="1" ht="14.4" customHeight="1">
      <c r="B43" s="19"/>
      <c r="L43" s="19"/>
    </row>
    <row r="44" s="1" customFormat="1" ht="14.4" customHeight="1">
      <c r="B44" s="19"/>
      <c r="L44" s="19"/>
    </row>
    <row r="45" s="1" customFormat="1" ht="14.4" customHeight="1">
      <c r="B45" s="19"/>
      <c r="L45" s="19"/>
    </row>
    <row r="46" s="1" customFormat="1" ht="14.4" customHeight="1">
      <c r="B46" s="19"/>
      <c r="L46" s="19"/>
    </row>
    <row r="47" s="1" customFormat="1" ht="14.4" customHeight="1">
      <c r="B47" s="19"/>
      <c r="L47" s="19"/>
    </row>
    <row r="48" s="1" customFormat="1" ht="14.4" customHeight="1">
      <c r="B48" s="19"/>
      <c r="L48" s="19"/>
    </row>
    <row r="49" s="1" customFormat="1" ht="14.4" customHeight="1">
      <c r="B49" s="19"/>
      <c r="L49" s="19"/>
    </row>
    <row r="50" s="2" customFormat="1" ht="14.4" customHeight="1">
      <c r="B50" s="62"/>
      <c r="D50" s="162" t="s">
        <v>51</v>
      </c>
      <c r="E50" s="163"/>
      <c r="F50" s="163"/>
      <c r="G50" s="162" t="s">
        <v>52</v>
      </c>
      <c r="H50" s="163"/>
      <c r="I50" s="163"/>
      <c r="J50" s="163"/>
      <c r="K50" s="163"/>
      <c r="L50" s="62"/>
    </row>
    <row r="51">
      <c r="B51" s="19"/>
      <c r="L51" s="19"/>
    </row>
    <row r="52">
      <c r="B52" s="19"/>
      <c r="L52" s="19"/>
    </row>
    <row r="53">
      <c r="B53" s="19"/>
      <c r="L53" s="19"/>
    </row>
    <row r="54">
      <c r="B54" s="19"/>
      <c r="L54" s="19"/>
    </row>
    <row r="55">
      <c r="B55" s="19"/>
      <c r="L55" s="19"/>
    </row>
    <row r="56">
      <c r="B56" s="19"/>
      <c r="L56" s="19"/>
    </row>
    <row r="57">
      <c r="B57" s="19"/>
      <c r="L57" s="19"/>
    </row>
    <row r="58">
      <c r="B58" s="19"/>
      <c r="L58" s="19"/>
    </row>
    <row r="59">
      <c r="B59" s="19"/>
      <c r="L59" s="19"/>
    </row>
    <row r="60">
      <c r="B60" s="19"/>
      <c r="L60" s="19"/>
    </row>
    <row r="61" s="2" customFormat="1">
      <c r="A61" s="37"/>
      <c r="B61" s="43"/>
      <c r="C61" s="37"/>
      <c r="D61" s="164" t="s">
        <v>53</v>
      </c>
      <c r="E61" s="165"/>
      <c r="F61" s="166" t="s">
        <v>54</v>
      </c>
      <c r="G61" s="164" t="s">
        <v>53</v>
      </c>
      <c r="H61" s="165"/>
      <c r="I61" s="165"/>
      <c r="J61" s="167" t="s">
        <v>54</v>
      </c>
      <c r="K61" s="165"/>
      <c r="L61" s="62"/>
      <c r="S61" s="37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7"/>
    </row>
    <row r="62">
      <c r="B62" s="19"/>
      <c r="L62" s="19"/>
    </row>
    <row r="63">
      <c r="B63" s="19"/>
      <c r="L63" s="19"/>
    </row>
    <row r="64">
      <c r="B64" s="19"/>
      <c r="L64" s="19"/>
    </row>
    <row r="65" s="2" customFormat="1">
      <c r="A65" s="37"/>
      <c r="B65" s="43"/>
      <c r="C65" s="37"/>
      <c r="D65" s="162" t="s">
        <v>55</v>
      </c>
      <c r="E65" s="168"/>
      <c r="F65" s="168"/>
      <c r="G65" s="162" t="s">
        <v>56</v>
      </c>
      <c r="H65" s="168"/>
      <c r="I65" s="168"/>
      <c r="J65" s="168"/>
      <c r="K65" s="168"/>
      <c r="L65" s="62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</row>
    <row r="66">
      <c r="B66" s="19"/>
      <c r="L66" s="19"/>
    </row>
    <row r="67">
      <c r="B67" s="19"/>
      <c r="L67" s="19"/>
    </row>
    <row r="68">
      <c r="B68" s="19"/>
      <c r="L68" s="19"/>
    </row>
    <row r="69">
      <c r="B69" s="19"/>
      <c r="L69" s="19"/>
    </row>
    <row r="70">
      <c r="B70" s="19"/>
      <c r="L70" s="19"/>
    </row>
    <row r="71">
      <c r="B71" s="19"/>
      <c r="L71" s="19"/>
    </row>
    <row r="72">
      <c r="B72" s="19"/>
      <c r="L72" s="19"/>
    </row>
    <row r="73">
      <c r="B73" s="19"/>
      <c r="L73" s="19"/>
    </row>
    <row r="74">
      <c r="B74" s="19"/>
      <c r="L74" s="19"/>
    </row>
    <row r="75">
      <c r="B75" s="19"/>
      <c r="L75" s="19"/>
    </row>
    <row r="76" s="2" customFormat="1">
      <c r="A76" s="37"/>
      <c r="B76" s="43"/>
      <c r="C76" s="37"/>
      <c r="D76" s="164" t="s">
        <v>53</v>
      </c>
      <c r="E76" s="165"/>
      <c r="F76" s="166" t="s">
        <v>54</v>
      </c>
      <c r="G76" s="164" t="s">
        <v>53</v>
      </c>
      <c r="H76" s="165"/>
      <c r="I76" s="165"/>
      <c r="J76" s="167" t="s">
        <v>54</v>
      </c>
      <c r="K76" s="165"/>
      <c r="L76" s="62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</row>
    <row r="77" s="2" customFormat="1" ht="14.4" customHeight="1">
      <c r="A77" s="37"/>
      <c r="B77" s="169"/>
      <c r="C77" s="170"/>
      <c r="D77" s="170"/>
      <c r="E77" s="170"/>
      <c r="F77" s="170"/>
      <c r="G77" s="170"/>
      <c r="H77" s="170"/>
      <c r="I77" s="170"/>
      <c r="J77" s="170"/>
      <c r="K77" s="170"/>
      <c r="L77" s="62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</row>
    <row r="81" s="2" customFormat="1" ht="6.96" customHeight="1">
      <c r="A81" s="37"/>
      <c r="B81" s="171"/>
      <c r="C81" s="172"/>
      <c r="D81" s="172"/>
      <c r="E81" s="172"/>
      <c r="F81" s="172"/>
      <c r="G81" s="172"/>
      <c r="H81" s="172"/>
      <c r="I81" s="172"/>
      <c r="J81" s="172"/>
      <c r="K81" s="172"/>
      <c r="L81" s="62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</row>
    <row r="82" s="2" customFormat="1" ht="24.96" customHeight="1">
      <c r="A82" s="37"/>
      <c r="B82" s="38"/>
      <c r="C82" s="22" t="s">
        <v>95</v>
      </c>
      <c r="D82" s="39"/>
      <c r="E82" s="39"/>
      <c r="F82" s="39"/>
      <c r="G82" s="39"/>
      <c r="H82" s="39"/>
      <c r="I82" s="39"/>
      <c r="J82" s="39"/>
      <c r="K82" s="39"/>
      <c r="L82" s="62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</row>
    <row r="83" s="2" customFormat="1" ht="6.96" customHeight="1">
      <c r="A83" s="37"/>
      <c r="B83" s="38"/>
      <c r="C83" s="39"/>
      <c r="D83" s="39"/>
      <c r="E83" s="39"/>
      <c r="F83" s="39"/>
      <c r="G83" s="39"/>
      <c r="H83" s="39"/>
      <c r="I83" s="39"/>
      <c r="J83" s="39"/>
      <c r="K83" s="39"/>
      <c r="L83" s="62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</row>
    <row r="84" s="2" customFormat="1" ht="12" customHeight="1">
      <c r="A84" s="37"/>
      <c r="B84" s="38"/>
      <c r="C84" s="31" t="s">
        <v>16</v>
      </c>
      <c r="D84" s="39"/>
      <c r="E84" s="39"/>
      <c r="F84" s="39"/>
      <c r="G84" s="39"/>
      <c r="H84" s="39"/>
      <c r="I84" s="39"/>
      <c r="J84" s="39"/>
      <c r="K84" s="39"/>
      <c r="L84" s="62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</row>
    <row r="85" s="2" customFormat="1" ht="16.5" customHeight="1">
      <c r="A85" s="37"/>
      <c r="B85" s="38"/>
      <c r="C85" s="39"/>
      <c r="D85" s="39"/>
      <c r="E85" s="173" t="str">
        <f>E7</f>
        <v xml:space="preserve"> Úspory v LDS – Královéhradecký kraj</v>
      </c>
      <c r="F85" s="31"/>
      <c r="G85" s="31"/>
      <c r="H85" s="31"/>
      <c r="I85" s="39"/>
      <c r="J85" s="39"/>
      <c r="K85" s="39"/>
      <c r="L85" s="62"/>
      <c r="S85" s="37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7"/>
    </row>
    <row r="86" s="2" customFormat="1" ht="12" customHeight="1">
      <c r="A86" s="37"/>
      <c r="B86" s="38"/>
      <c r="C86" s="31" t="s">
        <v>93</v>
      </c>
      <c r="D86" s="39"/>
      <c r="E86" s="39"/>
      <c r="F86" s="39"/>
      <c r="G86" s="39"/>
      <c r="H86" s="39"/>
      <c r="I86" s="39"/>
      <c r="J86" s="39"/>
      <c r="K86" s="39"/>
      <c r="L86" s="62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</row>
    <row r="87" s="2" customFormat="1" ht="16.5" customHeight="1">
      <c r="A87" s="37"/>
      <c r="B87" s="38"/>
      <c r="C87" s="39"/>
      <c r="D87" s="39"/>
      <c r="E87" s="75" t="str">
        <f>E9</f>
        <v>SO 999.98.98 - Všeobecný objekt</v>
      </c>
      <c r="F87" s="39"/>
      <c r="G87" s="39"/>
      <c r="H87" s="39"/>
      <c r="I87" s="39"/>
      <c r="J87" s="39"/>
      <c r="K87" s="39"/>
      <c r="L87" s="62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</row>
    <row r="88" s="2" customFormat="1" ht="6.96" customHeight="1">
      <c r="A88" s="37"/>
      <c r="B88" s="38"/>
      <c r="C88" s="39"/>
      <c r="D88" s="39"/>
      <c r="E88" s="39"/>
      <c r="F88" s="39"/>
      <c r="G88" s="39"/>
      <c r="H88" s="39"/>
      <c r="I88" s="39"/>
      <c r="J88" s="39"/>
      <c r="K88" s="39"/>
      <c r="L88" s="62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</row>
    <row r="89" s="2" customFormat="1" ht="12" customHeight="1">
      <c r="A89" s="37"/>
      <c r="B89" s="38"/>
      <c r="C89" s="31" t="s">
        <v>20</v>
      </c>
      <c r="D89" s="39"/>
      <c r="E89" s="39"/>
      <c r="F89" s="26" t="str">
        <f>F12</f>
        <v>Královéhradecký kraj</v>
      </c>
      <c r="G89" s="39"/>
      <c r="H89" s="39"/>
      <c r="I89" s="31" t="s">
        <v>22</v>
      </c>
      <c r="J89" s="78" t="str">
        <f>IF(J12="","",J12)</f>
        <v>12. 12. 2025</v>
      </c>
      <c r="K89" s="39"/>
      <c r="L89" s="62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</row>
    <row r="90" s="2" customFormat="1" ht="6.96" customHeight="1">
      <c r="A90" s="37"/>
      <c r="B90" s="38"/>
      <c r="C90" s="39"/>
      <c r="D90" s="39"/>
      <c r="E90" s="39"/>
      <c r="F90" s="39"/>
      <c r="G90" s="39"/>
      <c r="H90" s="39"/>
      <c r="I90" s="39"/>
      <c r="J90" s="39"/>
      <c r="K90" s="39"/>
      <c r="L90" s="62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</row>
    <row r="91" s="2" customFormat="1" ht="15.15" customHeight="1">
      <c r="A91" s="37"/>
      <c r="B91" s="38"/>
      <c r="C91" s="31" t="s">
        <v>24</v>
      </c>
      <c r="D91" s="39"/>
      <c r="E91" s="39"/>
      <c r="F91" s="26" t="str">
        <f>E15</f>
        <v>Správa železnic, s.o. OŘ Hradec Králové</v>
      </c>
      <c r="G91" s="39"/>
      <c r="H91" s="39"/>
      <c r="I91" s="31" t="s">
        <v>32</v>
      </c>
      <c r="J91" s="35" t="str">
        <f>E21</f>
        <v xml:space="preserve"> </v>
      </c>
      <c r="K91" s="39"/>
      <c r="L91" s="62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</row>
    <row r="92" s="2" customFormat="1" ht="25.65" customHeight="1">
      <c r="A92" s="37"/>
      <c r="B92" s="38"/>
      <c r="C92" s="31" t="s">
        <v>30</v>
      </c>
      <c r="D92" s="39"/>
      <c r="E92" s="39"/>
      <c r="F92" s="26" t="str">
        <f>IF(E18="","",E18)</f>
        <v>Vyplň údaj</v>
      </c>
      <c r="G92" s="39"/>
      <c r="H92" s="39"/>
      <c r="I92" s="31" t="s">
        <v>35</v>
      </c>
      <c r="J92" s="35" t="str">
        <f>E24</f>
        <v>Jiří Feltl / Kontroloval: Roman Švejda</v>
      </c>
      <c r="K92" s="39"/>
      <c r="L92" s="62"/>
      <c r="S92" s="37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7"/>
    </row>
    <row r="93" s="2" customFormat="1" ht="10.32" customHeight="1">
      <c r="A93" s="37"/>
      <c r="B93" s="38"/>
      <c r="C93" s="39"/>
      <c r="D93" s="39"/>
      <c r="E93" s="39"/>
      <c r="F93" s="39"/>
      <c r="G93" s="39"/>
      <c r="H93" s="39"/>
      <c r="I93" s="39"/>
      <c r="J93" s="39"/>
      <c r="K93" s="39"/>
      <c r="L93" s="62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</row>
    <row r="94" s="2" customFormat="1" ht="29.28" customHeight="1">
      <c r="A94" s="37"/>
      <c r="B94" s="38"/>
      <c r="C94" s="174" t="s">
        <v>96</v>
      </c>
      <c r="D94" s="175"/>
      <c r="E94" s="175"/>
      <c r="F94" s="175"/>
      <c r="G94" s="175"/>
      <c r="H94" s="175"/>
      <c r="I94" s="175"/>
      <c r="J94" s="176" t="s">
        <v>97</v>
      </c>
      <c r="K94" s="175"/>
      <c r="L94" s="62"/>
      <c r="S94" s="37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7"/>
    </row>
    <row r="95" s="2" customFormat="1" ht="10.32" customHeight="1">
      <c r="A95" s="37"/>
      <c r="B95" s="38"/>
      <c r="C95" s="39"/>
      <c r="D95" s="39"/>
      <c r="E95" s="39"/>
      <c r="F95" s="39"/>
      <c r="G95" s="39"/>
      <c r="H95" s="39"/>
      <c r="I95" s="39"/>
      <c r="J95" s="39"/>
      <c r="K95" s="39"/>
      <c r="L95" s="62"/>
      <c r="S95" s="37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7"/>
    </row>
    <row r="96" s="2" customFormat="1" ht="22.8" customHeight="1">
      <c r="A96" s="37"/>
      <c r="B96" s="38"/>
      <c r="C96" s="177" t="s">
        <v>98</v>
      </c>
      <c r="D96" s="39"/>
      <c r="E96" s="39"/>
      <c r="F96" s="39"/>
      <c r="G96" s="39"/>
      <c r="H96" s="39"/>
      <c r="I96" s="39"/>
      <c r="J96" s="109">
        <f>J118</f>
        <v>0</v>
      </c>
      <c r="K96" s="39"/>
      <c r="L96" s="62"/>
      <c r="S96" s="37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  <c r="AU96" s="16" t="s">
        <v>99</v>
      </c>
    </row>
    <row r="97" s="9" customFormat="1" ht="24.96" customHeight="1">
      <c r="A97" s="9"/>
      <c r="B97" s="178"/>
      <c r="C97" s="179"/>
      <c r="D97" s="180" t="s">
        <v>459</v>
      </c>
      <c r="E97" s="181"/>
      <c r="F97" s="181"/>
      <c r="G97" s="181"/>
      <c r="H97" s="181"/>
      <c r="I97" s="181"/>
      <c r="J97" s="182">
        <f>J119</f>
        <v>0</v>
      </c>
      <c r="K97" s="179"/>
      <c r="L97" s="183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9" customFormat="1" ht="24.96" customHeight="1">
      <c r="A98" s="9"/>
      <c r="B98" s="178"/>
      <c r="C98" s="179"/>
      <c r="D98" s="180" t="s">
        <v>460</v>
      </c>
      <c r="E98" s="181"/>
      <c r="F98" s="181"/>
      <c r="G98" s="181"/>
      <c r="H98" s="181"/>
      <c r="I98" s="181"/>
      <c r="J98" s="182">
        <f>J126</f>
        <v>0</v>
      </c>
      <c r="K98" s="179"/>
      <c r="L98" s="183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</row>
    <row r="99" s="2" customFormat="1" ht="21.84" customHeight="1">
      <c r="A99" s="37"/>
      <c r="B99" s="38"/>
      <c r="C99" s="39"/>
      <c r="D99" s="39"/>
      <c r="E99" s="39"/>
      <c r="F99" s="39"/>
      <c r="G99" s="39"/>
      <c r="H99" s="39"/>
      <c r="I99" s="39"/>
      <c r="J99" s="39"/>
      <c r="K99" s="39"/>
      <c r="L99" s="62"/>
      <c r="S99" s="37"/>
      <c r="T99" s="37"/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7"/>
    </row>
    <row r="100" s="2" customFormat="1" ht="6.96" customHeight="1">
      <c r="A100" s="37"/>
      <c r="B100" s="65"/>
      <c r="C100" s="66"/>
      <c r="D100" s="66"/>
      <c r="E100" s="66"/>
      <c r="F100" s="66"/>
      <c r="G100" s="66"/>
      <c r="H100" s="66"/>
      <c r="I100" s="66"/>
      <c r="J100" s="66"/>
      <c r="K100" s="66"/>
      <c r="L100" s="62"/>
      <c r="S100" s="37"/>
      <c r="T100" s="37"/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7"/>
    </row>
    <row r="104" s="2" customFormat="1" ht="6.96" customHeight="1">
      <c r="A104" s="37"/>
      <c r="B104" s="67"/>
      <c r="C104" s="68"/>
      <c r="D104" s="68"/>
      <c r="E104" s="68"/>
      <c r="F104" s="68"/>
      <c r="G104" s="68"/>
      <c r="H104" s="68"/>
      <c r="I104" s="68"/>
      <c r="J104" s="68"/>
      <c r="K104" s="68"/>
      <c r="L104" s="62"/>
      <c r="S104" s="37"/>
      <c r="T104" s="37"/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37"/>
    </row>
    <row r="105" s="2" customFormat="1" ht="24.96" customHeight="1">
      <c r="A105" s="37"/>
      <c r="B105" s="38"/>
      <c r="C105" s="22" t="s">
        <v>108</v>
      </c>
      <c r="D105" s="39"/>
      <c r="E105" s="39"/>
      <c r="F105" s="39"/>
      <c r="G105" s="39"/>
      <c r="H105" s="39"/>
      <c r="I105" s="39"/>
      <c r="J105" s="39"/>
      <c r="K105" s="39"/>
      <c r="L105" s="62"/>
      <c r="S105" s="37"/>
      <c r="T105" s="37"/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7"/>
    </row>
    <row r="106" s="2" customFormat="1" ht="6.96" customHeight="1">
      <c r="A106" s="37"/>
      <c r="B106" s="38"/>
      <c r="C106" s="39"/>
      <c r="D106" s="39"/>
      <c r="E106" s="39"/>
      <c r="F106" s="39"/>
      <c r="G106" s="39"/>
      <c r="H106" s="39"/>
      <c r="I106" s="39"/>
      <c r="J106" s="39"/>
      <c r="K106" s="39"/>
      <c r="L106" s="62"/>
      <c r="S106" s="37"/>
      <c r="T106" s="37"/>
      <c r="U106" s="37"/>
      <c r="V106" s="37"/>
      <c r="W106" s="37"/>
      <c r="X106" s="37"/>
      <c r="Y106" s="37"/>
      <c r="Z106" s="37"/>
      <c r="AA106" s="37"/>
      <c r="AB106" s="37"/>
      <c r="AC106" s="37"/>
      <c r="AD106" s="37"/>
      <c r="AE106" s="37"/>
    </row>
    <row r="107" s="2" customFormat="1" ht="12" customHeight="1">
      <c r="A107" s="37"/>
      <c r="B107" s="38"/>
      <c r="C107" s="31" t="s">
        <v>16</v>
      </c>
      <c r="D107" s="39"/>
      <c r="E107" s="39"/>
      <c r="F107" s="39"/>
      <c r="G107" s="39"/>
      <c r="H107" s="39"/>
      <c r="I107" s="39"/>
      <c r="J107" s="39"/>
      <c r="K107" s="39"/>
      <c r="L107" s="62"/>
      <c r="S107" s="37"/>
      <c r="T107" s="37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7"/>
    </row>
    <row r="108" s="2" customFormat="1" ht="16.5" customHeight="1">
      <c r="A108" s="37"/>
      <c r="B108" s="38"/>
      <c r="C108" s="39"/>
      <c r="D108" s="39"/>
      <c r="E108" s="173" t="str">
        <f>E7</f>
        <v xml:space="preserve"> Úspory v LDS – Královéhradecký kraj</v>
      </c>
      <c r="F108" s="31"/>
      <c r="G108" s="31"/>
      <c r="H108" s="31"/>
      <c r="I108" s="39"/>
      <c r="J108" s="39"/>
      <c r="K108" s="39"/>
      <c r="L108" s="62"/>
      <c r="S108" s="37"/>
      <c r="T108" s="37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7"/>
    </row>
    <row r="109" s="2" customFormat="1" ht="12" customHeight="1">
      <c r="A109" s="37"/>
      <c r="B109" s="38"/>
      <c r="C109" s="31" t="s">
        <v>93</v>
      </c>
      <c r="D109" s="39"/>
      <c r="E109" s="39"/>
      <c r="F109" s="39"/>
      <c r="G109" s="39"/>
      <c r="H109" s="39"/>
      <c r="I109" s="39"/>
      <c r="J109" s="39"/>
      <c r="K109" s="39"/>
      <c r="L109" s="62"/>
      <c r="S109" s="37"/>
      <c r="T109" s="37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7"/>
    </row>
    <row r="110" s="2" customFormat="1" ht="16.5" customHeight="1">
      <c r="A110" s="37"/>
      <c r="B110" s="38"/>
      <c r="C110" s="39"/>
      <c r="D110" s="39"/>
      <c r="E110" s="75" t="str">
        <f>E9</f>
        <v>SO 999.98.98 - Všeobecný objekt</v>
      </c>
      <c r="F110" s="39"/>
      <c r="G110" s="39"/>
      <c r="H110" s="39"/>
      <c r="I110" s="39"/>
      <c r="J110" s="39"/>
      <c r="K110" s="39"/>
      <c r="L110" s="62"/>
      <c r="S110" s="37"/>
      <c r="T110" s="37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7"/>
    </row>
    <row r="111" s="2" customFormat="1" ht="6.96" customHeight="1">
      <c r="A111" s="37"/>
      <c r="B111" s="38"/>
      <c r="C111" s="39"/>
      <c r="D111" s="39"/>
      <c r="E111" s="39"/>
      <c r="F111" s="39"/>
      <c r="G111" s="39"/>
      <c r="H111" s="39"/>
      <c r="I111" s="39"/>
      <c r="J111" s="39"/>
      <c r="K111" s="39"/>
      <c r="L111" s="62"/>
      <c r="S111" s="37"/>
      <c r="T111" s="37"/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7"/>
    </row>
    <row r="112" s="2" customFormat="1" ht="12" customHeight="1">
      <c r="A112" s="37"/>
      <c r="B112" s="38"/>
      <c r="C112" s="31" t="s">
        <v>20</v>
      </c>
      <c r="D112" s="39"/>
      <c r="E112" s="39"/>
      <c r="F112" s="26" t="str">
        <f>F12</f>
        <v>Královéhradecký kraj</v>
      </c>
      <c r="G112" s="39"/>
      <c r="H112" s="39"/>
      <c r="I112" s="31" t="s">
        <v>22</v>
      </c>
      <c r="J112" s="78" t="str">
        <f>IF(J12="","",J12)</f>
        <v>12. 12. 2025</v>
      </c>
      <c r="K112" s="39"/>
      <c r="L112" s="62"/>
      <c r="S112" s="37"/>
      <c r="T112" s="37"/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7"/>
    </row>
    <row r="113" s="2" customFormat="1" ht="6.96" customHeight="1">
      <c r="A113" s="37"/>
      <c r="B113" s="38"/>
      <c r="C113" s="39"/>
      <c r="D113" s="39"/>
      <c r="E113" s="39"/>
      <c r="F113" s="39"/>
      <c r="G113" s="39"/>
      <c r="H113" s="39"/>
      <c r="I113" s="39"/>
      <c r="J113" s="39"/>
      <c r="K113" s="39"/>
      <c r="L113" s="62"/>
      <c r="S113" s="37"/>
      <c r="T113" s="37"/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7"/>
    </row>
    <row r="114" s="2" customFormat="1" ht="15.15" customHeight="1">
      <c r="A114" s="37"/>
      <c r="B114" s="38"/>
      <c r="C114" s="31" t="s">
        <v>24</v>
      </c>
      <c r="D114" s="39"/>
      <c r="E114" s="39"/>
      <c r="F114" s="26" t="str">
        <f>E15</f>
        <v>Správa železnic, s.o. OŘ Hradec Králové</v>
      </c>
      <c r="G114" s="39"/>
      <c r="H114" s="39"/>
      <c r="I114" s="31" t="s">
        <v>32</v>
      </c>
      <c r="J114" s="35" t="str">
        <f>E21</f>
        <v xml:space="preserve"> </v>
      </c>
      <c r="K114" s="39"/>
      <c r="L114" s="62"/>
      <c r="S114" s="37"/>
      <c r="T114" s="37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7"/>
    </row>
    <row r="115" s="2" customFormat="1" ht="25.65" customHeight="1">
      <c r="A115" s="37"/>
      <c r="B115" s="38"/>
      <c r="C115" s="31" t="s">
        <v>30</v>
      </c>
      <c r="D115" s="39"/>
      <c r="E115" s="39"/>
      <c r="F115" s="26" t="str">
        <f>IF(E18="","",E18)</f>
        <v>Vyplň údaj</v>
      </c>
      <c r="G115" s="39"/>
      <c r="H115" s="39"/>
      <c r="I115" s="31" t="s">
        <v>35</v>
      </c>
      <c r="J115" s="35" t="str">
        <f>E24</f>
        <v>Jiří Feltl / Kontroloval: Roman Švejda</v>
      </c>
      <c r="K115" s="39"/>
      <c r="L115" s="62"/>
      <c r="S115" s="37"/>
      <c r="T115" s="37"/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7"/>
    </row>
    <row r="116" s="2" customFormat="1" ht="10.32" customHeight="1">
      <c r="A116" s="37"/>
      <c r="B116" s="38"/>
      <c r="C116" s="39"/>
      <c r="D116" s="39"/>
      <c r="E116" s="39"/>
      <c r="F116" s="39"/>
      <c r="G116" s="39"/>
      <c r="H116" s="39"/>
      <c r="I116" s="39"/>
      <c r="J116" s="39"/>
      <c r="K116" s="39"/>
      <c r="L116" s="62"/>
      <c r="S116" s="37"/>
      <c r="T116" s="37"/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7"/>
    </row>
    <row r="117" s="11" customFormat="1" ht="29.28" customHeight="1">
      <c r="A117" s="190"/>
      <c r="B117" s="191"/>
      <c r="C117" s="192" t="s">
        <v>109</v>
      </c>
      <c r="D117" s="193" t="s">
        <v>63</v>
      </c>
      <c r="E117" s="193" t="s">
        <v>59</v>
      </c>
      <c r="F117" s="193" t="s">
        <v>60</v>
      </c>
      <c r="G117" s="193" t="s">
        <v>110</v>
      </c>
      <c r="H117" s="193" t="s">
        <v>111</v>
      </c>
      <c r="I117" s="193" t="s">
        <v>112</v>
      </c>
      <c r="J117" s="193" t="s">
        <v>97</v>
      </c>
      <c r="K117" s="194" t="s">
        <v>113</v>
      </c>
      <c r="L117" s="195"/>
      <c r="M117" s="99" t="s">
        <v>1</v>
      </c>
      <c r="N117" s="100" t="s">
        <v>42</v>
      </c>
      <c r="O117" s="100" t="s">
        <v>114</v>
      </c>
      <c r="P117" s="100" t="s">
        <v>115</v>
      </c>
      <c r="Q117" s="100" t="s">
        <v>116</v>
      </c>
      <c r="R117" s="100" t="s">
        <v>117</v>
      </c>
      <c r="S117" s="100" t="s">
        <v>118</v>
      </c>
      <c r="T117" s="101" t="s">
        <v>119</v>
      </c>
      <c r="U117" s="190"/>
      <c r="V117" s="190"/>
      <c r="W117" s="190"/>
      <c r="X117" s="190"/>
      <c r="Y117" s="190"/>
      <c r="Z117" s="190"/>
      <c r="AA117" s="190"/>
      <c r="AB117" s="190"/>
      <c r="AC117" s="190"/>
      <c r="AD117" s="190"/>
      <c r="AE117" s="190"/>
    </row>
    <row r="118" s="2" customFormat="1" ht="22.8" customHeight="1">
      <c r="A118" s="37"/>
      <c r="B118" s="38"/>
      <c r="C118" s="106" t="s">
        <v>120</v>
      </c>
      <c r="D118" s="39"/>
      <c r="E118" s="39"/>
      <c r="F118" s="39"/>
      <c r="G118" s="39"/>
      <c r="H118" s="39"/>
      <c r="I118" s="39"/>
      <c r="J118" s="196">
        <f>BK118</f>
        <v>0</v>
      </c>
      <c r="K118" s="39"/>
      <c r="L118" s="43"/>
      <c r="M118" s="102"/>
      <c r="N118" s="197"/>
      <c r="O118" s="103"/>
      <c r="P118" s="198">
        <f>P119+P126</f>
        <v>0</v>
      </c>
      <c r="Q118" s="103"/>
      <c r="R118" s="198">
        <f>R119+R126</f>
        <v>0</v>
      </c>
      <c r="S118" s="103"/>
      <c r="T118" s="199">
        <f>T119+T126</f>
        <v>0</v>
      </c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7"/>
      <c r="AT118" s="16" t="s">
        <v>77</v>
      </c>
      <c r="AU118" s="16" t="s">
        <v>99</v>
      </c>
      <c r="BK118" s="200">
        <f>BK119+BK126</f>
        <v>0</v>
      </c>
    </row>
    <row r="119" s="12" customFormat="1" ht="25.92" customHeight="1">
      <c r="A119" s="12"/>
      <c r="B119" s="201"/>
      <c r="C119" s="202"/>
      <c r="D119" s="203" t="s">
        <v>77</v>
      </c>
      <c r="E119" s="204" t="s">
        <v>86</v>
      </c>
      <c r="F119" s="204" t="s">
        <v>461</v>
      </c>
      <c r="G119" s="202"/>
      <c r="H119" s="202"/>
      <c r="I119" s="205"/>
      <c r="J119" s="206">
        <f>BK119</f>
        <v>0</v>
      </c>
      <c r="K119" s="202"/>
      <c r="L119" s="207"/>
      <c r="M119" s="208"/>
      <c r="N119" s="209"/>
      <c r="O119" s="209"/>
      <c r="P119" s="210">
        <f>SUM(P120:P125)</f>
        <v>0</v>
      </c>
      <c r="Q119" s="209"/>
      <c r="R119" s="210">
        <f>SUM(R120:R125)</f>
        <v>0</v>
      </c>
      <c r="S119" s="209"/>
      <c r="T119" s="211">
        <f>SUM(T120:T125)</f>
        <v>0</v>
      </c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12"/>
      <c r="AR119" s="212" t="s">
        <v>144</v>
      </c>
      <c r="AT119" s="213" t="s">
        <v>77</v>
      </c>
      <c r="AU119" s="213" t="s">
        <v>78</v>
      </c>
      <c r="AY119" s="212" t="s">
        <v>123</v>
      </c>
      <c r="BK119" s="214">
        <f>SUM(BK120:BK125)</f>
        <v>0</v>
      </c>
    </row>
    <row r="120" s="2" customFormat="1" ht="24.15" customHeight="1">
      <c r="A120" s="37"/>
      <c r="B120" s="38"/>
      <c r="C120" s="217" t="s">
        <v>86</v>
      </c>
      <c r="D120" s="217" t="s">
        <v>126</v>
      </c>
      <c r="E120" s="218" t="s">
        <v>462</v>
      </c>
      <c r="F120" s="219" t="s">
        <v>463</v>
      </c>
      <c r="G120" s="220" t="s">
        <v>268</v>
      </c>
      <c r="H120" s="221">
        <v>1</v>
      </c>
      <c r="I120" s="222"/>
      <c r="J120" s="223">
        <f>ROUND(I120*H120,2)</f>
        <v>0</v>
      </c>
      <c r="K120" s="219" t="s">
        <v>165</v>
      </c>
      <c r="L120" s="43"/>
      <c r="M120" s="224" t="s">
        <v>1</v>
      </c>
      <c r="N120" s="225" t="s">
        <v>43</v>
      </c>
      <c r="O120" s="90"/>
      <c r="P120" s="226">
        <f>O120*H120</f>
        <v>0</v>
      </c>
      <c r="Q120" s="226">
        <v>0</v>
      </c>
      <c r="R120" s="226">
        <f>Q120*H120</f>
        <v>0</v>
      </c>
      <c r="S120" s="226">
        <v>0</v>
      </c>
      <c r="T120" s="227">
        <f>S120*H120</f>
        <v>0</v>
      </c>
      <c r="U120" s="37"/>
      <c r="V120" s="37"/>
      <c r="W120" s="37"/>
      <c r="X120" s="37"/>
      <c r="Y120" s="37"/>
      <c r="Z120" s="37"/>
      <c r="AA120" s="37"/>
      <c r="AB120" s="37"/>
      <c r="AC120" s="37"/>
      <c r="AD120" s="37"/>
      <c r="AE120" s="37"/>
      <c r="AR120" s="228" t="s">
        <v>144</v>
      </c>
      <c r="AT120" s="228" t="s">
        <v>126</v>
      </c>
      <c r="AU120" s="228" t="s">
        <v>86</v>
      </c>
      <c r="AY120" s="16" t="s">
        <v>123</v>
      </c>
      <c r="BE120" s="229">
        <f>IF(N120="základní",J120,0)</f>
        <v>0</v>
      </c>
      <c r="BF120" s="229">
        <f>IF(N120="snížená",J120,0)</f>
        <v>0</v>
      </c>
      <c r="BG120" s="229">
        <f>IF(N120="zákl. přenesená",J120,0)</f>
        <v>0</v>
      </c>
      <c r="BH120" s="229">
        <f>IF(N120="sníž. přenesená",J120,0)</f>
        <v>0</v>
      </c>
      <c r="BI120" s="229">
        <f>IF(N120="nulová",J120,0)</f>
        <v>0</v>
      </c>
      <c r="BJ120" s="16" t="s">
        <v>86</v>
      </c>
      <c r="BK120" s="229">
        <f>ROUND(I120*H120,2)</f>
        <v>0</v>
      </c>
      <c r="BL120" s="16" t="s">
        <v>144</v>
      </c>
      <c r="BM120" s="228" t="s">
        <v>464</v>
      </c>
    </row>
    <row r="121" s="2" customFormat="1">
      <c r="A121" s="37"/>
      <c r="B121" s="38"/>
      <c r="C121" s="39"/>
      <c r="D121" s="230" t="s">
        <v>132</v>
      </c>
      <c r="E121" s="39"/>
      <c r="F121" s="231" t="s">
        <v>465</v>
      </c>
      <c r="G121" s="39"/>
      <c r="H121" s="39"/>
      <c r="I121" s="232"/>
      <c r="J121" s="39"/>
      <c r="K121" s="39"/>
      <c r="L121" s="43"/>
      <c r="M121" s="233"/>
      <c r="N121" s="234"/>
      <c r="O121" s="90"/>
      <c r="P121" s="90"/>
      <c r="Q121" s="90"/>
      <c r="R121" s="90"/>
      <c r="S121" s="90"/>
      <c r="T121" s="91"/>
      <c r="U121" s="37"/>
      <c r="V121" s="37"/>
      <c r="W121" s="37"/>
      <c r="X121" s="37"/>
      <c r="Y121" s="37"/>
      <c r="Z121" s="37"/>
      <c r="AA121" s="37"/>
      <c r="AB121" s="37"/>
      <c r="AC121" s="37"/>
      <c r="AD121" s="37"/>
      <c r="AE121" s="37"/>
      <c r="AT121" s="16" t="s">
        <v>132</v>
      </c>
      <c r="AU121" s="16" t="s">
        <v>86</v>
      </c>
    </row>
    <row r="122" s="2" customFormat="1">
      <c r="A122" s="37"/>
      <c r="B122" s="38"/>
      <c r="C122" s="39"/>
      <c r="D122" s="230" t="s">
        <v>133</v>
      </c>
      <c r="E122" s="39"/>
      <c r="F122" s="235" t="s">
        <v>466</v>
      </c>
      <c r="G122" s="39"/>
      <c r="H122" s="39"/>
      <c r="I122" s="232"/>
      <c r="J122" s="39"/>
      <c r="K122" s="39"/>
      <c r="L122" s="43"/>
      <c r="M122" s="233"/>
      <c r="N122" s="234"/>
      <c r="O122" s="90"/>
      <c r="P122" s="90"/>
      <c r="Q122" s="90"/>
      <c r="R122" s="90"/>
      <c r="S122" s="90"/>
      <c r="T122" s="91"/>
      <c r="U122" s="37"/>
      <c r="V122" s="37"/>
      <c r="W122" s="37"/>
      <c r="X122" s="37"/>
      <c r="Y122" s="37"/>
      <c r="Z122" s="37"/>
      <c r="AA122" s="37"/>
      <c r="AB122" s="37"/>
      <c r="AC122" s="37"/>
      <c r="AD122" s="37"/>
      <c r="AE122" s="37"/>
      <c r="AT122" s="16" t="s">
        <v>133</v>
      </c>
      <c r="AU122" s="16" t="s">
        <v>86</v>
      </c>
    </row>
    <row r="123" s="2" customFormat="1" ht="24.15" customHeight="1">
      <c r="A123" s="37"/>
      <c r="B123" s="38"/>
      <c r="C123" s="217" t="s">
        <v>88</v>
      </c>
      <c r="D123" s="217" t="s">
        <v>126</v>
      </c>
      <c r="E123" s="218" t="s">
        <v>467</v>
      </c>
      <c r="F123" s="219" t="s">
        <v>468</v>
      </c>
      <c r="G123" s="220" t="s">
        <v>268</v>
      </c>
      <c r="H123" s="221">
        <v>1</v>
      </c>
      <c r="I123" s="222"/>
      <c r="J123" s="223">
        <f>ROUND(I123*H123,2)</f>
        <v>0</v>
      </c>
      <c r="K123" s="219" t="s">
        <v>165</v>
      </c>
      <c r="L123" s="43"/>
      <c r="M123" s="224" t="s">
        <v>1</v>
      </c>
      <c r="N123" s="225" t="s">
        <v>43</v>
      </c>
      <c r="O123" s="90"/>
      <c r="P123" s="226">
        <f>O123*H123</f>
        <v>0</v>
      </c>
      <c r="Q123" s="226">
        <v>0</v>
      </c>
      <c r="R123" s="226">
        <f>Q123*H123</f>
        <v>0</v>
      </c>
      <c r="S123" s="226">
        <v>0</v>
      </c>
      <c r="T123" s="227">
        <f>S123*H123</f>
        <v>0</v>
      </c>
      <c r="U123" s="37"/>
      <c r="V123" s="37"/>
      <c r="W123" s="37"/>
      <c r="X123" s="37"/>
      <c r="Y123" s="37"/>
      <c r="Z123" s="37"/>
      <c r="AA123" s="37"/>
      <c r="AB123" s="37"/>
      <c r="AC123" s="37"/>
      <c r="AD123" s="37"/>
      <c r="AE123" s="37"/>
      <c r="AR123" s="228" t="s">
        <v>144</v>
      </c>
      <c r="AT123" s="228" t="s">
        <v>126</v>
      </c>
      <c r="AU123" s="228" t="s">
        <v>86</v>
      </c>
      <c r="AY123" s="16" t="s">
        <v>123</v>
      </c>
      <c r="BE123" s="229">
        <f>IF(N123="základní",J123,0)</f>
        <v>0</v>
      </c>
      <c r="BF123" s="229">
        <f>IF(N123="snížená",J123,0)</f>
        <v>0</v>
      </c>
      <c r="BG123" s="229">
        <f>IF(N123="zákl. přenesená",J123,0)</f>
        <v>0</v>
      </c>
      <c r="BH123" s="229">
        <f>IF(N123="sníž. přenesená",J123,0)</f>
        <v>0</v>
      </c>
      <c r="BI123" s="229">
        <f>IF(N123="nulová",J123,0)</f>
        <v>0</v>
      </c>
      <c r="BJ123" s="16" t="s">
        <v>86</v>
      </c>
      <c r="BK123" s="229">
        <f>ROUND(I123*H123,2)</f>
        <v>0</v>
      </c>
      <c r="BL123" s="16" t="s">
        <v>144</v>
      </c>
      <c r="BM123" s="228" t="s">
        <v>469</v>
      </c>
    </row>
    <row r="124" s="2" customFormat="1">
      <c r="A124" s="37"/>
      <c r="B124" s="38"/>
      <c r="C124" s="39"/>
      <c r="D124" s="230" t="s">
        <v>132</v>
      </c>
      <c r="E124" s="39"/>
      <c r="F124" s="231" t="s">
        <v>470</v>
      </c>
      <c r="G124" s="39"/>
      <c r="H124" s="39"/>
      <c r="I124" s="232"/>
      <c r="J124" s="39"/>
      <c r="K124" s="39"/>
      <c r="L124" s="43"/>
      <c r="M124" s="233"/>
      <c r="N124" s="234"/>
      <c r="O124" s="90"/>
      <c r="P124" s="90"/>
      <c r="Q124" s="90"/>
      <c r="R124" s="90"/>
      <c r="S124" s="90"/>
      <c r="T124" s="91"/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7"/>
      <c r="AT124" s="16" t="s">
        <v>132</v>
      </c>
      <c r="AU124" s="16" t="s">
        <v>86</v>
      </c>
    </row>
    <row r="125" s="2" customFormat="1">
      <c r="A125" s="37"/>
      <c r="B125" s="38"/>
      <c r="C125" s="39"/>
      <c r="D125" s="230" t="s">
        <v>133</v>
      </c>
      <c r="E125" s="39"/>
      <c r="F125" s="235" t="s">
        <v>471</v>
      </c>
      <c r="G125" s="39"/>
      <c r="H125" s="39"/>
      <c r="I125" s="232"/>
      <c r="J125" s="39"/>
      <c r="K125" s="39"/>
      <c r="L125" s="43"/>
      <c r="M125" s="233"/>
      <c r="N125" s="234"/>
      <c r="O125" s="90"/>
      <c r="P125" s="90"/>
      <c r="Q125" s="90"/>
      <c r="R125" s="90"/>
      <c r="S125" s="90"/>
      <c r="T125" s="91"/>
      <c r="U125" s="37"/>
      <c r="V125" s="37"/>
      <c r="W125" s="37"/>
      <c r="X125" s="37"/>
      <c r="Y125" s="37"/>
      <c r="Z125" s="37"/>
      <c r="AA125" s="37"/>
      <c r="AB125" s="37"/>
      <c r="AC125" s="37"/>
      <c r="AD125" s="37"/>
      <c r="AE125" s="37"/>
      <c r="AT125" s="16" t="s">
        <v>133</v>
      </c>
      <c r="AU125" s="16" t="s">
        <v>86</v>
      </c>
    </row>
    <row r="126" s="12" customFormat="1" ht="25.92" customHeight="1">
      <c r="A126" s="12"/>
      <c r="B126" s="201"/>
      <c r="C126" s="202"/>
      <c r="D126" s="203" t="s">
        <v>77</v>
      </c>
      <c r="E126" s="204" t="s">
        <v>88</v>
      </c>
      <c r="F126" s="204" t="s">
        <v>256</v>
      </c>
      <c r="G126" s="202"/>
      <c r="H126" s="202"/>
      <c r="I126" s="205"/>
      <c r="J126" s="206">
        <f>BK126</f>
        <v>0</v>
      </c>
      <c r="K126" s="202"/>
      <c r="L126" s="207"/>
      <c r="M126" s="208"/>
      <c r="N126" s="209"/>
      <c r="O126" s="209"/>
      <c r="P126" s="210">
        <f>SUM(P127:P132)</f>
        <v>0</v>
      </c>
      <c r="Q126" s="209"/>
      <c r="R126" s="210">
        <f>SUM(R127:R132)</f>
        <v>0</v>
      </c>
      <c r="S126" s="209"/>
      <c r="T126" s="211">
        <f>SUM(T127:T132)</f>
        <v>0</v>
      </c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12"/>
      <c r="AR126" s="212" t="s">
        <v>144</v>
      </c>
      <c r="AT126" s="213" t="s">
        <v>77</v>
      </c>
      <c r="AU126" s="213" t="s">
        <v>78</v>
      </c>
      <c r="AY126" s="212" t="s">
        <v>123</v>
      </c>
      <c r="BK126" s="214">
        <f>SUM(BK127:BK132)</f>
        <v>0</v>
      </c>
    </row>
    <row r="127" s="2" customFormat="1" ht="21.75" customHeight="1">
      <c r="A127" s="37"/>
      <c r="B127" s="38"/>
      <c r="C127" s="217" t="s">
        <v>145</v>
      </c>
      <c r="D127" s="217" t="s">
        <v>126</v>
      </c>
      <c r="E127" s="218" t="s">
        <v>472</v>
      </c>
      <c r="F127" s="219" t="s">
        <v>473</v>
      </c>
      <c r="G127" s="220" t="s">
        <v>268</v>
      </c>
      <c r="H127" s="221">
        <v>1</v>
      </c>
      <c r="I127" s="222"/>
      <c r="J127" s="223">
        <f>ROUND(I127*H127,2)</f>
        <v>0</v>
      </c>
      <c r="K127" s="219" t="s">
        <v>165</v>
      </c>
      <c r="L127" s="43"/>
      <c r="M127" s="224" t="s">
        <v>1</v>
      </c>
      <c r="N127" s="225" t="s">
        <v>43</v>
      </c>
      <c r="O127" s="90"/>
      <c r="P127" s="226">
        <f>O127*H127</f>
        <v>0</v>
      </c>
      <c r="Q127" s="226">
        <v>0</v>
      </c>
      <c r="R127" s="226">
        <f>Q127*H127</f>
        <v>0</v>
      </c>
      <c r="S127" s="226">
        <v>0</v>
      </c>
      <c r="T127" s="227">
        <f>S127*H127</f>
        <v>0</v>
      </c>
      <c r="U127" s="37"/>
      <c r="V127" s="37"/>
      <c r="W127" s="37"/>
      <c r="X127" s="37"/>
      <c r="Y127" s="37"/>
      <c r="Z127" s="37"/>
      <c r="AA127" s="37"/>
      <c r="AB127" s="37"/>
      <c r="AC127" s="37"/>
      <c r="AD127" s="37"/>
      <c r="AE127" s="37"/>
      <c r="AR127" s="228" t="s">
        <v>144</v>
      </c>
      <c r="AT127" s="228" t="s">
        <v>126</v>
      </c>
      <c r="AU127" s="228" t="s">
        <v>86</v>
      </c>
      <c r="AY127" s="16" t="s">
        <v>123</v>
      </c>
      <c r="BE127" s="229">
        <f>IF(N127="základní",J127,0)</f>
        <v>0</v>
      </c>
      <c r="BF127" s="229">
        <f>IF(N127="snížená",J127,0)</f>
        <v>0</v>
      </c>
      <c r="BG127" s="229">
        <f>IF(N127="zákl. přenesená",J127,0)</f>
        <v>0</v>
      </c>
      <c r="BH127" s="229">
        <f>IF(N127="sníž. přenesená",J127,0)</f>
        <v>0</v>
      </c>
      <c r="BI127" s="229">
        <f>IF(N127="nulová",J127,0)</f>
        <v>0</v>
      </c>
      <c r="BJ127" s="16" t="s">
        <v>86</v>
      </c>
      <c r="BK127" s="229">
        <f>ROUND(I127*H127,2)</f>
        <v>0</v>
      </c>
      <c r="BL127" s="16" t="s">
        <v>144</v>
      </c>
      <c r="BM127" s="228" t="s">
        <v>474</v>
      </c>
    </row>
    <row r="128" s="2" customFormat="1">
      <c r="A128" s="37"/>
      <c r="B128" s="38"/>
      <c r="C128" s="39"/>
      <c r="D128" s="230" t="s">
        <v>132</v>
      </c>
      <c r="E128" s="39"/>
      <c r="F128" s="231" t="s">
        <v>475</v>
      </c>
      <c r="G128" s="39"/>
      <c r="H128" s="39"/>
      <c r="I128" s="232"/>
      <c r="J128" s="39"/>
      <c r="K128" s="39"/>
      <c r="L128" s="43"/>
      <c r="M128" s="233"/>
      <c r="N128" s="234"/>
      <c r="O128" s="90"/>
      <c r="P128" s="90"/>
      <c r="Q128" s="90"/>
      <c r="R128" s="90"/>
      <c r="S128" s="90"/>
      <c r="T128" s="91"/>
      <c r="U128" s="37"/>
      <c r="V128" s="37"/>
      <c r="W128" s="37"/>
      <c r="X128" s="37"/>
      <c r="Y128" s="37"/>
      <c r="Z128" s="37"/>
      <c r="AA128" s="37"/>
      <c r="AB128" s="37"/>
      <c r="AC128" s="37"/>
      <c r="AD128" s="37"/>
      <c r="AE128" s="37"/>
      <c r="AT128" s="16" t="s">
        <v>132</v>
      </c>
      <c r="AU128" s="16" t="s">
        <v>86</v>
      </c>
    </row>
    <row r="129" s="2" customFormat="1">
      <c r="A129" s="37"/>
      <c r="B129" s="38"/>
      <c r="C129" s="39"/>
      <c r="D129" s="230" t="s">
        <v>133</v>
      </c>
      <c r="E129" s="39"/>
      <c r="F129" s="235" t="s">
        <v>476</v>
      </c>
      <c r="G129" s="39"/>
      <c r="H129" s="39"/>
      <c r="I129" s="232"/>
      <c r="J129" s="39"/>
      <c r="K129" s="39"/>
      <c r="L129" s="43"/>
      <c r="M129" s="233"/>
      <c r="N129" s="234"/>
      <c r="O129" s="90"/>
      <c r="P129" s="90"/>
      <c r="Q129" s="90"/>
      <c r="R129" s="90"/>
      <c r="S129" s="90"/>
      <c r="T129" s="91"/>
      <c r="U129" s="37"/>
      <c r="V129" s="37"/>
      <c r="W129" s="37"/>
      <c r="X129" s="37"/>
      <c r="Y129" s="37"/>
      <c r="Z129" s="37"/>
      <c r="AA129" s="37"/>
      <c r="AB129" s="37"/>
      <c r="AC129" s="37"/>
      <c r="AD129" s="37"/>
      <c r="AE129" s="37"/>
      <c r="AT129" s="16" t="s">
        <v>133</v>
      </c>
      <c r="AU129" s="16" t="s">
        <v>86</v>
      </c>
    </row>
    <row r="130" s="2" customFormat="1" ht="16.5" customHeight="1">
      <c r="A130" s="37"/>
      <c r="B130" s="38"/>
      <c r="C130" s="217" t="s">
        <v>144</v>
      </c>
      <c r="D130" s="217" t="s">
        <v>126</v>
      </c>
      <c r="E130" s="218" t="s">
        <v>477</v>
      </c>
      <c r="F130" s="219" t="s">
        <v>478</v>
      </c>
      <c r="G130" s="220" t="s">
        <v>268</v>
      </c>
      <c r="H130" s="221">
        <v>1</v>
      </c>
      <c r="I130" s="222"/>
      <c r="J130" s="223">
        <f>ROUND(I130*H130,2)</f>
        <v>0</v>
      </c>
      <c r="K130" s="219" t="s">
        <v>165</v>
      </c>
      <c r="L130" s="43"/>
      <c r="M130" s="224" t="s">
        <v>1</v>
      </c>
      <c r="N130" s="225" t="s">
        <v>43</v>
      </c>
      <c r="O130" s="90"/>
      <c r="P130" s="226">
        <f>O130*H130</f>
        <v>0</v>
      </c>
      <c r="Q130" s="226">
        <v>0</v>
      </c>
      <c r="R130" s="226">
        <f>Q130*H130</f>
        <v>0</v>
      </c>
      <c r="S130" s="226">
        <v>0</v>
      </c>
      <c r="T130" s="227">
        <f>S130*H130</f>
        <v>0</v>
      </c>
      <c r="U130" s="37"/>
      <c r="V130" s="37"/>
      <c r="W130" s="37"/>
      <c r="X130" s="37"/>
      <c r="Y130" s="37"/>
      <c r="Z130" s="37"/>
      <c r="AA130" s="37"/>
      <c r="AB130" s="37"/>
      <c r="AC130" s="37"/>
      <c r="AD130" s="37"/>
      <c r="AE130" s="37"/>
      <c r="AR130" s="228" t="s">
        <v>144</v>
      </c>
      <c r="AT130" s="228" t="s">
        <v>126</v>
      </c>
      <c r="AU130" s="228" t="s">
        <v>86</v>
      </c>
      <c r="AY130" s="16" t="s">
        <v>123</v>
      </c>
      <c r="BE130" s="229">
        <f>IF(N130="základní",J130,0)</f>
        <v>0</v>
      </c>
      <c r="BF130" s="229">
        <f>IF(N130="snížená",J130,0)</f>
        <v>0</v>
      </c>
      <c r="BG130" s="229">
        <f>IF(N130="zákl. přenesená",J130,0)</f>
        <v>0</v>
      </c>
      <c r="BH130" s="229">
        <f>IF(N130="sníž. přenesená",J130,0)</f>
        <v>0</v>
      </c>
      <c r="BI130" s="229">
        <f>IF(N130="nulová",J130,0)</f>
        <v>0</v>
      </c>
      <c r="BJ130" s="16" t="s">
        <v>86</v>
      </c>
      <c r="BK130" s="229">
        <f>ROUND(I130*H130,2)</f>
        <v>0</v>
      </c>
      <c r="BL130" s="16" t="s">
        <v>144</v>
      </c>
      <c r="BM130" s="228" t="s">
        <v>479</v>
      </c>
    </row>
    <row r="131" s="2" customFormat="1">
      <c r="A131" s="37"/>
      <c r="B131" s="38"/>
      <c r="C131" s="39"/>
      <c r="D131" s="230" t="s">
        <v>132</v>
      </c>
      <c r="E131" s="39"/>
      <c r="F131" s="231" t="s">
        <v>480</v>
      </c>
      <c r="G131" s="39"/>
      <c r="H131" s="39"/>
      <c r="I131" s="232"/>
      <c r="J131" s="39"/>
      <c r="K131" s="39"/>
      <c r="L131" s="43"/>
      <c r="M131" s="233"/>
      <c r="N131" s="234"/>
      <c r="O131" s="90"/>
      <c r="P131" s="90"/>
      <c r="Q131" s="90"/>
      <c r="R131" s="90"/>
      <c r="S131" s="90"/>
      <c r="T131" s="91"/>
      <c r="U131" s="37"/>
      <c r="V131" s="37"/>
      <c r="W131" s="37"/>
      <c r="X131" s="37"/>
      <c r="Y131" s="37"/>
      <c r="Z131" s="37"/>
      <c r="AA131" s="37"/>
      <c r="AB131" s="37"/>
      <c r="AC131" s="37"/>
      <c r="AD131" s="37"/>
      <c r="AE131" s="37"/>
      <c r="AT131" s="16" t="s">
        <v>132</v>
      </c>
      <c r="AU131" s="16" t="s">
        <v>86</v>
      </c>
    </row>
    <row r="132" s="2" customFormat="1">
      <c r="A132" s="37"/>
      <c r="B132" s="38"/>
      <c r="C132" s="39"/>
      <c r="D132" s="230" t="s">
        <v>133</v>
      </c>
      <c r="E132" s="39"/>
      <c r="F132" s="235" t="s">
        <v>481</v>
      </c>
      <c r="G132" s="39"/>
      <c r="H132" s="39"/>
      <c r="I132" s="232"/>
      <c r="J132" s="39"/>
      <c r="K132" s="39"/>
      <c r="L132" s="43"/>
      <c r="M132" s="258"/>
      <c r="N132" s="259"/>
      <c r="O132" s="260"/>
      <c r="P132" s="260"/>
      <c r="Q132" s="260"/>
      <c r="R132" s="260"/>
      <c r="S132" s="260"/>
      <c r="T132" s="261"/>
      <c r="U132" s="37"/>
      <c r="V132" s="37"/>
      <c r="W132" s="37"/>
      <c r="X132" s="37"/>
      <c r="Y132" s="37"/>
      <c r="Z132" s="37"/>
      <c r="AA132" s="37"/>
      <c r="AB132" s="37"/>
      <c r="AC132" s="37"/>
      <c r="AD132" s="37"/>
      <c r="AE132" s="37"/>
      <c r="AT132" s="16" t="s">
        <v>133</v>
      </c>
      <c r="AU132" s="16" t="s">
        <v>86</v>
      </c>
    </row>
    <row r="133" s="2" customFormat="1" ht="6.96" customHeight="1">
      <c r="A133" s="37"/>
      <c r="B133" s="65"/>
      <c r="C133" s="66"/>
      <c r="D133" s="66"/>
      <c r="E133" s="66"/>
      <c r="F133" s="66"/>
      <c r="G133" s="66"/>
      <c r="H133" s="66"/>
      <c r="I133" s="66"/>
      <c r="J133" s="66"/>
      <c r="K133" s="66"/>
      <c r="L133" s="43"/>
      <c r="M133" s="37"/>
      <c r="O133" s="37"/>
      <c r="P133" s="37"/>
      <c r="Q133" s="37"/>
      <c r="R133" s="37"/>
      <c r="S133" s="37"/>
      <c r="T133" s="37"/>
      <c r="U133" s="37"/>
      <c r="V133" s="37"/>
      <c r="W133" s="37"/>
      <c r="X133" s="37"/>
      <c r="Y133" s="37"/>
      <c r="Z133" s="37"/>
      <c r="AA133" s="37"/>
      <c r="AB133" s="37"/>
      <c r="AC133" s="37"/>
      <c r="AD133" s="37"/>
      <c r="AE133" s="37"/>
    </row>
  </sheetData>
  <sheetProtection sheet="1" autoFilter="0" formatColumns="0" formatRows="0" objects="1" scenarios="1" spinCount="100000" saltValue="htF5oLtvurHxNDl0bLSJrQkkW5mGmvjO0O/n1shgxZecYbh4fMPqWKCy9OYKUbNBt8Xs0ZRlH6IE4y8yZqkCIw==" hashValue="8I8cKZwHNMCiN5lmpYwnRBRUCoLfrI20rq4azJqUGcY3EVI1dODTGf5KjTqERNwrPth6+f4H7FGVsBvwnCYdKA==" algorithmName="SHA-512" password="CC35"/>
  <autoFilter ref="C117:K132"/>
  <mergeCells count="9">
    <mergeCell ref="E7:H7"/>
    <mergeCell ref="E9:H9"/>
    <mergeCell ref="E18:H18"/>
    <mergeCell ref="E27:H27"/>
    <mergeCell ref="E85:H85"/>
    <mergeCell ref="E87:H87"/>
    <mergeCell ref="E108:H108"/>
    <mergeCell ref="E110:H110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Feltl Jiří</dc:creator>
  <cp:lastModifiedBy>Feltl Jiří</cp:lastModifiedBy>
  <dcterms:created xsi:type="dcterms:W3CDTF">2026-01-12T06:44:11Z</dcterms:created>
  <dcterms:modified xsi:type="dcterms:W3CDTF">2026-01-12T06:44:14Z</dcterms:modified>
</cp:coreProperties>
</file>